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74522FB4-027E-47AE-81C4-A3CAB519AC36}" xr6:coauthVersionLast="47" xr6:coauthVersionMax="47" xr10:uidLastSave="{00000000-0000-0000-0000-000000000000}"/>
  <bookViews>
    <workbookView xWindow="5880" yWindow="2745" windowWidth="21600" windowHeight="1227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9"/>
  <c r="Z39" i="80"/>
  <c r="Z39" i="81"/>
  <c r="Z39" i="82"/>
  <c r="Z39" i="83"/>
  <c r="Z39" i="84"/>
  <c r="Z39" i="85"/>
  <c r="Z39" i="86"/>
  <c r="Z39" i="87"/>
  <c r="Z39" i="88"/>
  <c r="Z39" i="89"/>
  <c r="Z39" i="91"/>
  <c r="Z39" i="92"/>
  <c r="Z39" i="93"/>
  <c r="Z39" i="94"/>
  <c r="Z39" i="95"/>
  <c r="Z39" i="96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30"/>
  <c r="Z39" i="131"/>
  <c r="Z39" i="133"/>
  <c r="Z39" i="134"/>
  <c r="Z39" i="135"/>
  <c r="Z39" i="136"/>
  <c r="Z39" i="137"/>
  <c r="Z39" i="138"/>
  <c r="Z39" i="139"/>
  <c r="Z39" i="140"/>
  <c r="Z39" i="141"/>
  <c r="Z39" i="142"/>
  <c r="Z39" i="143"/>
  <c r="Z39" i="144"/>
  <c r="Z39" i="145"/>
  <c r="Z39" i="146"/>
  <c r="Z39" i="147"/>
  <c r="Z39" i="148"/>
  <c r="Z39" i="149"/>
  <c r="Z39" i="152"/>
  <c r="Z39" i="153"/>
  <c r="Z39" i="154"/>
  <c r="Z39" i="155"/>
  <c r="Z39" i="156"/>
  <c r="Z39" i="158"/>
  <c r="Z39" i="159"/>
  <c r="Z39" i="160"/>
  <c r="Z39" i="161"/>
  <c r="Z39" i="162"/>
  <c r="Z39" i="163"/>
  <c r="Z39" i="164"/>
  <c r="Z39" i="165"/>
  <c r="Z39" i="166"/>
  <c r="Z39" i="167"/>
  <c r="Z39" i="169"/>
  <c r="Z39" i="170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199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0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1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Z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Z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Z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Z39" i="150" s="1"/>
  <c r="J39" i="150"/>
  <c r="W39" i="151"/>
  <c r="Y39" i="151" s="1"/>
  <c r="Z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Z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Z39" i="168" s="1"/>
  <c r="J39" i="168"/>
  <c r="W39" i="169"/>
  <c r="Y39" i="169" s="1"/>
  <c r="J39" i="169"/>
  <c r="W39" i="170"/>
  <c r="Y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Z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Z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U17" i="3"/>
  <c r="U38" i="3" s="1"/>
  <c r="T17" i="3"/>
  <c r="S17" i="3"/>
  <c r="R17" i="3"/>
  <c r="Q17" i="3"/>
  <c r="Q38" i="3" s="1"/>
  <c r="P17" i="3"/>
  <c r="P38" i="3" s="1"/>
  <c r="O17" i="3"/>
  <c r="O38" i="3" s="1"/>
  <c r="N17" i="3"/>
  <c r="M17" i="3"/>
  <c r="M38" i="3" s="1"/>
  <c r="L17" i="3"/>
  <c r="K17" i="3"/>
  <c r="J17" i="3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C17" i="3"/>
  <c r="AA17" i="4"/>
  <c r="Y17" i="4"/>
  <c r="Y38" i="4" s="1"/>
  <c r="X17" i="4"/>
  <c r="W17" i="4"/>
  <c r="W38" i="4" s="1"/>
  <c r="V17" i="4"/>
  <c r="U17" i="4"/>
  <c r="U38" i="4" s="1"/>
  <c r="T17" i="4"/>
  <c r="S17" i="4"/>
  <c r="R17" i="4"/>
  <c r="Q17" i="4"/>
  <c r="Q38" i="4" s="1"/>
  <c r="P17" i="4"/>
  <c r="P38" i="4" s="1"/>
  <c r="O17" i="4"/>
  <c r="O38" i="4" s="1"/>
  <c r="N17" i="4"/>
  <c r="M17" i="4"/>
  <c r="M38" i="4" s="1"/>
  <c r="L17" i="4"/>
  <c r="K17" i="4"/>
  <c r="J17" i="4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C17" i="4"/>
  <c r="AA17" i="5"/>
  <c r="Y17" i="5"/>
  <c r="X17" i="5"/>
  <c r="X38" i="5" s="1"/>
  <c r="W17" i="5"/>
  <c r="W38" i="5" s="1"/>
  <c r="V17" i="5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X38" i="6" s="1"/>
  <c r="W17" i="6"/>
  <c r="W38" i="6" s="1"/>
  <c r="V17" i="6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S17" i="7"/>
  <c r="R17" i="7"/>
  <c r="Q17" i="7"/>
  <c r="Q38" i="7" s="1"/>
  <c r="P17" i="7"/>
  <c r="P38" i="7" s="1"/>
  <c r="O17" i="7"/>
  <c r="N17" i="7"/>
  <c r="N38" i="7" s="1"/>
  <c r="M17" i="7"/>
  <c r="M38" i="7" s="1"/>
  <c r="L17" i="7"/>
  <c r="K17" i="7"/>
  <c r="J17" i="7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C17" i="7"/>
  <c r="AA17" i="8"/>
  <c r="Y17" i="8"/>
  <c r="Y38" i="8" s="1"/>
  <c r="X17" i="8"/>
  <c r="W17" i="8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N17" i="8"/>
  <c r="N38" i="8" s="1"/>
  <c r="M17" i="8"/>
  <c r="M38" i="8" s="1"/>
  <c r="L17" i="8"/>
  <c r="K17" i="8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Y17" i="9"/>
  <c r="Y38" i="9" s="1"/>
  <c r="Y40" i="9" s="1"/>
  <c r="X17" i="9"/>
  <c r="X38" i="9" s="1"/>
  <c r="W17" i="9"/>
  <c r="V17" i="9"/>
  <c r="V38" i="9" s="1"/>
  <c r="U17" i="9"/>
  <c r="T17" i="9"/>
  <c r="T38" i="9" s="1"/>
  <c r="S17" i="9"/>
  <c r="R17" i="9"/>
  <c r="Q17" i="9"/>
  <c r="Q38" i="9" s="1"/>
  <c r="P17" i="9"/>
  <c r="P38" i="9" s="1"/>
  <c r="O17" i="9"/>
  <c r="N17" i="9"/>
  <c r="N38" i="9" s="1"/>
  <c r="M17" i="9"/>
  <c r="L17" i="9"/>
  <c r="L38" i="9" s="1"/>
  <c r="K17" i="9"/>
  <c r="J17" i="9"/>
  <c r="I17" i="9"/>
  <c r="I38" i="9" s="1"/>
  <c r="H17" i="9"/>
  <c r="H38" i="9" s="1"/>
  <c r="G17" i="9"/>
  <c r="F17" i="9"/>
  <c r="F38" i="9" s="1"/>
  <c r="F40" i="9" s="1"/>
  <c r="E17" i="9"/>
  <c r="D17" i="9"/>
  <c r="D38" i="9" s="1"/>
  <c r="D40" i="9" s="1"/>
  <c r="C17" i="9"/>
  <c r="AA17" i="10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S17" i="10"/>
  <c r="R17" i="10"/>
  <c r="Q17" i="10"/>
  <c r="Q38" i="10" s="1"/>
  <c r="P17" i="10"/>
  <c r="P38" i="10" s="1"/>
  <c r="O17" i="10"/>
  <c r="N17" i="10"/>
  <c r="N38" i="10" s="1"/>
  <c r="M17" i="10"/>
  <c r="M38" i="10" s="1"/>
  <c r="L17" i="10"/>
  <c r="K17" i="10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AA17" i="11"/>
  <c r="Y17" i="11"/>
  <c r="Y38" i="11" s="1"/>
  <c r="Y40" i="11" s="1"/>
  <c r="X17" i="11"/>
  <c r="W17" i="1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N17" i="11"/>
  <c r="N38" i="11" s="1"/>
  <c r="M17" i="11"/>
  <c r="M38" i="11" s="1"/>
  <c r="L17" i="11"/>
  <c r="K17" i="1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X17" i="12"/>
  <c r="W17" i="12"/>
  <c r="V17" i="12"/>
  <c r="V38" i="12" s="1"/>
  <c r="U17" i="12"/>
  <c r="U38" i="12" s="1"/>
  <c r="T17" i="12"/>
  <c r="S17" i="12"/>
  <c r="R17" i="12"/>
  <c r="Q17" i="12"/>
  <c r="Q38" i="12" s="1"/>
  <c r="P17" i="12"/>
  <c r="P38" i="12" s="1"/>
  <c r="O17" i="12"/>
  <c r="N17" i="12"/>
  <c r="N38" i="12" s="1"/>
  <c r="M17" i="12"/>
  <c r="M38" i="12" s="1"/>
  <c r="L17" i="12"/>
  <c r="K17" i="12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AA17" i="13"/>
  <c r="Y17" i="13"/>
  <c r="Y38" i="13" s="1"/>
  <c r="Y40" i="13" s="1"/>
  <c r="X17" i="13"/>
  <c r="W17" i="13"/>
  <c r="V17" i="13"/>
  <c r="V38" i="13" s="1"/>
  <c r="U17" i="13"/>
  <c r="T17" i="13"/>
  <c r="S17" i="13"/>
  <c r="R17" i="13"/>
  <c r="Q17" i="13"/>
  <c r="Q38" i="13" s="1"/>
  <c r="P17" i="13"/>
  <c r="P38" i="13" s="1"/>
  <c r="O17" i="13"/>
  <c r="N17" i="13"/>
  <c r="N38" i="13" s="1"/>
  <c r="M17" i="13"/>
  <c r="L17" i="13"/>
  <c r="K17" i="13"/>
  <c r="J17" i="13"/>
  <c r="I17" i="13"/>
  <c r="I38" i="13" s="1"/>
  <c r="H17" i="13"/>
  <c r="H38" i="13" s="1"/>
  <c r="G17" i="13"/>
  <c r="F17" i="13"/>
  <c r="F38" i="13" s="1"/>
  <c r="F40" i="13" s="1"/>
  <c r="E17" i="13"/>
  <c r="D17" i="13"/>
  <c r="C17" i="13"/>
  <c r="AA17" i="14"/>
  <c r="Y17" i="14"/>
  <c r="Y38" i="14" s="1"/>
  <c r="Y40" i="14" s="1"/>
  <c r="X17" i="14"/>
  <c r="X38" i="14" s="1"/>
  <c r="W17" i="14"/>
  <c r="V17" i="14"/>
  <c r="V38" i="14" s="1"/>
  <c r="U17" i="14"/>
  <c r="T17" i="14"/>
  <c r="S17" i="14"/>
  <c r="R17" i="14"/>
  <c r="Q17" i="14"/>
  <c r="Q38" i="14" s="1"/>
  <c r="P17" i="14"/>
  <c r="P38" i="14" s="1"/>
  <c r="O17" i="14"/>
  <c r="N17" i="14"/>
  <c r="N38" i="14" s="1"/>
  <c r="M17" i="14"/>
  <c r="L17" i="14"/>
  <c r="K17" i="14"/>
  <c r="J17" i="14"/>
  <c r="I17" i="14"/>
  <c r="I38" i="14" s="1"/>
  <c r="H17" i="14"/>
  <c r="H38" i="14" s="1"/>
  <c r="G17" i="14"/>
  <c r="F17" i="14"/>
  <c r="F38" i="14" s="1"/>
  <c r="F40" i="14" s="1"/>
  <c r="E17" i="14"/>
  <c r="D17" i="14"/>
  <c r="C17" i="14"/>
  <c r="AA17" i="15"/>
  <c r="Y17" i="15"/>
  <c r="Y38" i="15" s="1"/>
  <c r="Y40" i="15" s="1"/>
  <c r="X17" i="15"/>
  <c r="W17" i="15"/>
  <c r="V17" i="15"/>
  <c r="V38" i="15" s="1"/>
  <c r="U17" i="15"/>
  <c r="T17" i="15"/>
  <c r="S17" i="15"/>
  <c r="R17" i="15"/>
  <c r="Q17" i="15"/>
  <c r="Q38" i="15" s="1"/>
  <c r="P17" i="15"/>
  <c r="P38" i="15" s="1"/>
  <c r="O17" i="15"/>
  <c r="N17" i="15"/>
  <c r="N38" i="15" s="1"/>
  <c r="M17" i="15"/>
  <c r="L17" i="15"/>
  <c r="K17" i="15"/>
  <c r="J17" i="15"/>
  <c r="I17" i="15"/>
  <c r="I38" i="15" s="1"/>
  <c r="H17" i="15"/>
  <c r="H38" i="15" s="1"/>
  <c r="G17" i="15"/>
  <c r="F17" i="15"/>
  <c r="F38" i="15" s="1"/>
  <c r="F40" i="15" s="1"/>
  <c r="E17" i="15"/>
  <c r="D17" i="15"/>
  <c r="C17" i="15"/>
  <c r="AA17" i="16"/>
  <c r="Y17" i="16"/>
  <c r="Y38" i="16" s="1"/>
  <c r="X17" i="16"/>
  <c r="W17" i="16"/>
  <c r="V17" i="16"/>
  <c r="V38" i="16" s="1"/>
  <c r="U17" i="16"/>
  <c r="T17" i="16"/>
  <c r="S17" i="16"/>
  <c r="R17" i="16"/>
  <c r="Q17" i="16"/>
  <c r="Q38" i="16" s="1"/>
  <c r="P17" i="16"/>
  <c r="P38" i="16" s="1"/>
  <c r="O17" i="16"/>
  <c r="N17" i="16"/>
  <c r="N38" i="16" s="1"/>
  <c r="M17" i="16"/>
  <c r="L17" i="16"/>
  <c r="K17" i="16"/>
  <c r="J17" i="16"/>
  <c r="I17" i="16"/>
  <c r="I38" i="16" s="1"/>
  <c r="H17" i="16"/>
  <c r="H38" i="16" s="1"/>
  <c r="G17" i="16"/>
  <c r="F17" i="16"/>
  <c r="F38" i="16" s="1"/>
  <c r="F40" i="16" s="1"/>
  <c r="E17" i="16"/>
  <c r="D17" i="16"/>
  <c r="C17" i="16"/>
  <c r="AA17" i="17"/>
  <c r="Y17" i="17"/>
  <c r="Y38" i="17" s="1"/>
  <c r="Y40" i="17" s="1"/>
  <c r="X17" i="17"/>
  <c r="X38" i="17" s="1"/>
  <c r="W17" i="17"/>
  <c r="V17" i="17"/>
  <c r="V38" i="17" s="1"/>
  <c r="U17" i="17"/>
  <c r="T17" i="17"/>
  <c r="S17" i="17"/>
  <c r="R17" i="17"/>
  <c r="R38" i="17" s="1"/>
  <c r="Q17" i="17"/>
  <c r="Q38" i="17" s="1"/>
  <c r="P17" i="17"/>
  <c r="P38" i="17" s="1"/>
  <c r="O17" i="17"/>
  <c r="N17" i="17"/>
  <c r="N38" i="17" s="1"/>
  <c r="M17" i="17"/>
  <c r="L17" i="17"/>
  <c r="K17" i="17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D17" i="17"/>
  <c r="C17" i="17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T17" i="18"/>
  <c r="T38" i="18" s="1"/>
  <c r="S17" i="18"/>
  <c r="R17" i="18"/>
  <c r="R38" i="18" s="1"/>
  <c r="Q17" i="18"/>
  <c r="Q38" i="18" s="1"/>
  <c r="P17" i="18"/>
  <c r="P38" i="18" s="1"/>
  <c r="O17" i="18"/>
  <c r="N17" i="18"/>
  <c r="N38" i="18" s="1"/>
  <c r="M17" i="18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T17" i="19"/>
  <c r="T38" i="19" s="1"/>
  <c r="S17" i="19"/>
  <c r="R17" i="19"/>
  <c r="R38" i="19" s="1"/>
  <c r="Q17" i="19"/>
  <c r="Q38" i="19" s="1"/>
  <c r="P17" i="19"/>
  <c r="P38" i="19" s="1"/>
  <c r="O17" i="19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X17" i="20"/>
  <c r="W17" i="20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N17" i="20"/>
  <c r="N38" i="20" s="1"/>
  <c r="M17" i="20"/>
  <c r="L17" i="20"/>
  <c r="L38" i="20" s="1"/>
  <c r="K17" i="20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Z17" i="21"/>
  <c r="Y17" i="21"/>
  <c r="Y38" i="21" s="1"/>
  <c r="Y40" i="21" s="1"/>
  <c r="X17" i="21"/>
  <c r="X38" i="21" s="1"/>
  <c r="W17" i="21"/>
  <c r="V17" i="21"/>
  <c r="V38" i="21" s="1"/>
  <c r="U17" i="21"/>
  <c r="T17" i="21"/>
  <c r="T38" i="21" s="1"/>
  <c r="S17" i="21"/>
  <c r="R17" i="21"/>
  <c r="R38" i="21" s="1"/>
  <c r="Q17" i="21"/>
  <c r="Q38" i="21" s="1"/>
  <c r="P17" i="21"/>
  <c r="P38" i="21" s="1"/>
  <c r="O17" i="21"/>
  <c r="N17" i="21"/>
  <c r="N38" i="21" s="1"/>
  <c r="M17" i="21"/>
  <c r="L17" i="21"/>
  <c r="L38" i="21" s="1"/>
  <c r="K17" i="2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X38" i="22" s="1"/>
  <c r="W17" i="22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X17" i="24"/>
  <c r="W17" i="24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X38" i="25" s="1"/>
  <c r="W17" i="25"/>
  <c r="V17" i="25"/>
  <c r="V38" i="25" s="1"/>
  <c r="U17" i="25"/>
  <c r="T17" i="25"/>
  <c r="T38" i="25" s="1"/>
  <c r="S17" i="25"/>
  <c r="R17" i="25"/>
  <c r="R38" i="25" s="1"/>
  <c r="Q17" i="25"/>
  <c r="Q38" i="25" s="1"/>
  <c r="P17" i="25"/>
  <c r="P38" i="25" s="1"/>
  <c r="O17" i="25"/>
  <c r="N17" i="25"/>
  <c r="N38" i="25" s="1"/>
  <c r="M17" i="25"/>
  <c r="L17" i="25"/>
  <c r="L38" i="25" s="1"/>
  <c r="K17" i="25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X38" i="26" s="1"/>
  <c r="W17" i="26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X17" i="28"/>
  <c r="W17" i="28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T17" i="29"/>
  <c r="T38" i="29" s="1"/>
  <c r="S17" i="29"/>
  <c r="R17" i="29"/>
  <c r="R38" i="29" s="1"/>
  <c r="Q17" i="29"/>
  <c r="Q38" i="29" s="1"/>
  <c r="P17" i="29"/>
  <c r="P38" i="29" s="1"/>
  <c r="O17" i="29"/>
  <c r="N17" i="29"/>
  <c r="N38" i="29" s="1"/>
  <c r="M17" i="29"/>
  <c r="L17" i="29"/>
  <c r="L38" i="29" s="1"/>
  <c r="K17" i="29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S17" i="30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K17" i="30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AA17" i="31"/>
  <c r="AA38" i="31" s="1"/>
  <c r="AA40" i="31" s="1"/>
  <c r="Y17" i="31"/>
  <c r="Y38" i="31" s="1"/>
  <c r="Y40" i="31" s="1"/>
  <c r="X17" i="31"/>
  <c r="W17" i="31"/>
  <c r="V17" i="31"/>
  <c r="V38" i="31" s="1"/>
  <c r="U17" i="31"/>
  <c r="U38" i="31" s="1"/>
  <c r="T17" i="31"/>
  <c r="S17" i="3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K17" i="3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AA17" i="32"/>
  <c r="AA38" i="32" s="1"/>
  <c r="AA40" i="32" s="1"/>
  <c r="Y17" i="32"/>
  <c r="Y38" i="32" s="1"/>
  <c r="X17" i="32"/>
  <c r="W17" i="32"/>
  <c r="V17" i="32"/>
  <c r="V38" i="32" s="1"/>
  <c r="U17" i="32"/>
  <c r="U38" i="32" s="1"/>
  <c r="T17" i="32"/>
  <c r="S17" i="32"/>
  <c r="R17" i="32"/>
  <c r="R38" i="32" s="1"/>
  <c r="Q17" i="32"/>
  <c r="Q38" i="32" s="1"/>
  <c r="P17" i="32"/>
  <c r="P38" i="32" s="1"/>
  <c r="O17" i="32"/>
  <c r="N17" i="32"/>
  <c r="N38" i="32" s="1"/>
  <c r="M17" i="32"/>
  <c r="M38" i="32" s="1"/>
  <c r="L17" i="32"/>
  <c r="K17" i="32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E38" i="32" s="1"/>
  <c r="E40" i="32" s="1"/>
  <c r="D17" i="32"/>
  <c r="C17" i="32"/>
  <c r="AA17" i="33"/>
  <c r="AA38" i="33" s="1"/>
  <c r="AA40" i="33" s="1"/>
  <c r="Y17" i="33"/>
  <c r="Y38" i="33" s="1"/>
  <c r="Y40" i="33" s="1"/>
  <c r="X17" i="33"/>
  <c r="X38" i="33" s="1"/>
  <c r="W17" i="33"/>
  <c r="V17" i="33"/>
  <c r="U17" i="33"/>
  <c r="U38" i="33" s="1"/>
  <c r="T17" i="33"/>
  <c r="S17" i="33"/>
  <c r="R17" i="33"/>
  <c r="R38" i="33" s="1"/>
  <c r="Q17" i="33"/>
  <c r="Q38" i="33" s="1"/>
  <c r="P17" i="33"/>
  <c r="P38" i="33" s="1"/>
  <c r="O17" i="33"/>
  <c r="N17" i="33"/>
  <c r="M17" i="33"/>
  <c r="M38" i="33" s="1"/>
  <c r="L17" i="33"/>
  <c r="K17" i="33"/>
  <c r="J17" i="33"/>
  <c r="J38" i="33" s="1"/>
  <c r="I17" i="33"/>
  <c r="I38" i="33" s="1"/>
  <c r="H17" i="33"/>
  <c r="H38" i="33" s="1"/>
  <c r="G17" i="33"/>
  <c r="F17" i="33"/>
  <c r="E17" i="33"/>
  <c r="E38" i="33" s="1"/>
  <c r="E40" i="33" s="1"/>
  <c r="D17" i="33"/>
  <c r="C17" i="33"/>
  <c r="AA17" i="34"/>
  <c r="AA38" i="34" s="1"/>
  <c r="AA40" i="34" s="1"/>
  <c r="Y17" i="34"/>
  <c r="Y38" i="34" s="1"/>
  <c r="Y40" i="34" s="1"/>
  <c r="X17" i="34"/>
  <c r="W17" i="34"/>
  <c r="V17" i="34"/>
  <c r="V38" i="34" s="1"/>
  <c r="U17" i="34"/>
  <c r="T17" i="34"/>
  <c r="T38" i="34" s="1"/>
  <c r="S17" i="34"/>
  <c r="R17" i="34"/>
  <c r="R38" i="34" s="1"/>
  <c r="Q17" i="34"/>
  <c r="Q38" i="34" s="1"/>
  <c r="P17" i="34"/>
  <c r="P38" i="34" s="1"/>
  <c r="O17" i="34"/>
  <c r="N17" i="34"/>
  <c r="N38" i="34" s="1"/>
  <c r="M17" i="34"/>
  <c r="L17" i="34"/>
  <c r="L38" i="34" s="1"/>
  <c r="K17" i="34"/>
  <c r="J17" i="34"/>
  <c r="J38" i="34" s="1"/>
  <c r="I17" i="34"/>
  <c r="I38" i="34" s="1"/>
  <c r="H17" i="34"/>
  <c r="H38" i="34" s="1"/>
  <c r="G17" i="34"/>
  <c r="F17" i="34"/>
  <c r="F38" i="34" s="1"/>
  <c r="F40" i="34" s="1"/>
  <c r="E17" i="34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T17" i="35"/>
  <c r="T38" i="35" s="1"/>
  <c r="S17" i="35"/>
  <c r="R17" i="35"/>
  <c r="R38" i="35" s="1"/>
  <c r="Q17" i="35"/>
  <c r="Q38" i="35" s="1"/>
  <c r="P17" i="35"/>
  <c r="P38" i="35" s="1"/>
  <c r="O17" i="35"/>
  <c r="N17" i="35"/>
  <c r="N38" i="35" s="1"/>
  <c r="M17" i="35"/>
  <c r="L17" i="35"/>
  <c r="L38" i="35" s="1"/>
  <c r="K17" i="35"/>
  <c r="J17" i="35"/>
  <c r="J38" i="35" s="1"/>
  <c r="I17" i="35"/>
  <c r="I38" i="35" s="1"/>
  <c r="H17" i="35"/>
  <c r="H38" i="35" s="1"/>
  <c r="G17" i="35"/>
  <c r="F17" i="35"/>
  <c r="F38" i="35" s="1"/>
  <c r="F40" i="35" s="1"/>
  <c r="E17" i="35"/>
  <c r="D17" i="35"/>
  <c r="D38" i="35" s="1"/>
  <c r="D40" i="35" s="1"/>
  <c r="C17" i="35"/>
  <c r="AA17" i="36"/>
  <c r="AA38" i="36" s="1"/>
  <c r="AA40" i="36" s="1"/>
  <c r="Y17" i="36"/>
  <c r="Y38" i="36" s="1"/>
  <c r="X17" i="36"/>
  <c r="W17" i="36"/>
  <c r="V17" i="36"/>
  <c r="V38" i="36" s="1"/>
  <c r="U17" i="36"/>
  <c r="T17" i="36"/>
  <c r="T38" i="36" s="1"/>
  <c r="S17" i="36"/>
  <c r="R17" i="36"/>
  <c r="R38" i="36" s="1"/>
  <c r="Q17" i="36"/>
  <c r="Q38" i="36" s="1"/>
  <c r="P17" i="36"/>
  <c r="P38" i="36" s="1"/>
  <c r="O17" i="36"/>
  <c r="N17" i="36"/>
  <c r="N38" i="36" s="1"/>
  <c r="M17" i="36"/>
  <c r="L17" i="36"/>
  <c r="L38" i="36" s="1"/>
  <c r="K17" i="36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X38" i="37" s="1"/>
  <c r="W17" i="37"/>
  <c r="V17" i="37"/>
  <c r="V38" i="37" s="1"/>
  <c r="U17" i="37"/>
  <c r="T17" i="37"/>
  <c r="T38" i="37" s="1"/>
  <c r="S17" i="37"/>
  <c r="R17" i="37"/>
  <c r="R38" i="37" s="1"/>
  <c r="Q17" i="37"/>
  <c r="Q38" i="37" s="1"/>
  <c r="P17" i="37"/>
  <c r="P38" i="37" s="1"/>
  <c r="O17" i="37"/>
  <c r="N17" i="37"/>
  <c r="N38" i="37" s="1"/>
  <c r="M17" i="37"/>
  <c r="L17" i="37"/>
  <c r="L38" i="37" s="1"/>
  <c r="K17" i="37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T17" i="38"/>
  <c r="T38" i="38" s="1"/>
  <c r="S17" i="38"/>
  <c r="R17" i="38"/>
  <c r="R38" i="38" s="1"/>
  <c r="Q17" i="38"/>
  <c r="Q38" i="38" s="1"/>
  <c r="P17" i="38"/>
  <c r="P38" i="38" s="1"/>
  <c r="O17" i="38"/>
  <c r="N17" i="38"/>
  <c r="N38" i="38" s="1"/>
  <c r="M17" i="38"/>
  <c r="L17" i="38"/>
  <c r="L38" i="38" s="1"/>
  <c r="K17" i="38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W17" i="39"/>
  <c r="V17" i="39"/>
  <c r="V38" i="39" s="1"/>
  <c r="U17" i="39"/>
  <c r="T17" i="39"/>
  <c r="T38" i="39" s="1"/>
  <c r="S17" i="39"/>
  <c r="R17" i="39"/>
  <c r="R38" i="39" s="1"/>
  <c r="Q17" i="39"/>
  <c r="Q38" i="39" s="1"/>
  <c r="P17" i="39"/>
  <c r="P38" i="39" s="1"/>
  <c r="O17" i="39"/>
  <c r="N17" i="39"/>
  <c r="N38" i="39" s="1"/>
  <c r="M17" i="39"/>
  <c r="L17" i="39"/>
  <c r="L38" i="39" s="1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D17" i="39"/>
  <c r="D38" i="39" s="1"/>
  <c r="D40" i="39" s="1"/>
  <c r="C17" i="39"/>
  <c r="AA17" i="40"/>
  <c r="AA38" i="40" s="1"/>
  <c r="AA40" i="40" s="1"/>
  <c r="Y17" i="40"/>
  <c r="Y38" i="40" s="1"/>
  <c r="X17" i="40"/>
  <c r="W17" i="40"/>
  <c r="V17" i="40"/>
  <c r="V38" i="40" s="1"/>
  <c r="U17" i="40"/>
  <c r="T17" i="40"/>
  <c r="T38" i="40" s="1"/>
  <c r="S17" i="40"/>
  <c r="R17" i="40"/>
  <c r="R38" i="40" s="1"/>
  <c r="Q17" i="40"/>
  <c r="Q38" i="40" s="1"/>
  <c r="P17" i="40"/>
  <c r="P38" i="40" s="1"/>
  <c r="O17" i="40"/>
  <c r="N17" i="40"/>
  <c r="N38" i="40" s="1"/>
  <c r="M17" i="40"/>
  <c r="L17" i="40"/>
  <c r="L38" i="40" s="1"/>
  <c r="K17" i="40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D17" i="40"/>
  <c r="D38" i="40" s="1"/>
  <c r="D40" i="40" s="1"/>
  <c r="C17" i="40"/>
  <c r="AA17" i="41"/>
  <c r="AA38" i="41" s="1"/>
  <c r="AA40" i="41" s="1"/>
  <c r="Y17" i="41"/>
  <c r="Y38" i="41" s="1"/>
  <c r="Y40" i="41" s="1"/>
  <c r="X17" i="41"/>
  <c r="X38" i="41" s="1"/>
  <c r="W17" i="41"/>
  <c r="V17" i="41"/>
  <c r="V38" i="41" s="1"/>
  <c r="U17" i="41"/>
  <c r="T17" i="41"/>
  <c r="T38" i="41" s="1"/>
  <c r="S17" i="41"/>
  <c r="R17" i="41"/>
  <c r="R38" i="41" s="1"/>
  <c r="Q17" i="41"/>
  <c r="Q38" i="41" s="1"/>
  <c r="P17" i="41"/>
  <c r="P38" i="41" s="1"/>
  <c r="O17" i="41"/>
  <c r="N17" i="41"/>
  <c r="N38" i="41" s="1"/>
  <c r="M17" i="41"/>
  <c r="L17" i="41"/>
  <c r="L38" i="41" s="1"/>
  <c r="K17" i="4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D17" i="41"/>
  <c r="D38" i="41" s="1"/>
  <c r="D40" i="41" s="1"/>
  <c r="C17" i="4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T17" i="42"/>
  <c r="T38" i="42" s="1"/>
  <c r="S17" i="42"/>
  <c r="R17" i="42"/>
  <c r="R38" i="42" s="1"/>
  <c r="Q17" i="42"/>
  <c r="Q38" i="42" s="1"/>
  <c r="P17" i="42"/>
  <c r="P38" i="42" s="1"/>
  <c r="O17" i="42"/>
  <c r="N17" i="42"/>
  <c r="N38" i="42" s="1"/>
  <c r="M17" i="42"/>
  <c r="L17" i="42"/>
  <c r="L38" i="42" s="1"/>
  <c r="K17" i="42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D17" i="42"/>
  <c r="D38" i="42" s="1"/>
  <c r="D40" i="42" s="1"/>
  <c r="C17" i="42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T17" i="43"/>
  <c r="T38" i="43" s="1"/>
  <c r="S17" i="43"/>
  <c r="R17" i="43"/>
  <c r="R38" i="43" s="1"/>
  <c r="Q17" i="43"/>
  <c r="Q38" i="43" s="1"/>
  <c r="P17" i="43"/>
  <c r="P38" i="43" s="1"/>
  <c r="O17" i="43"/>
  <c r="N17" i="43"/>
  <c r="N38" i="43" s="1"/>
  <c r="M17" i="43"/>
  <c r="L17" i="43"/>
  <c r="L38" i="43" s="1"/>
  <c r="K17" i="43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D17" i="43"/>
  <c r="D38" i="43" s="1"/>
  <c r="D40" i="43" s="1"/>
  <c r="C17" i="43"/>
  <c r="AA17" i="44"/>
  <c r="AA38" i="44" s="1"/>
  <c r="AA40" i="44" s="1"/>
  <c r="Y17" i="44"/>
  <c r="Y38" i="44" s="1"/>
  <c r="X17" i="44"/>
  <c r="W17" i="44"/>
  <c r="V17" i="44"/>
  <c r="V38" i="44" s="1"/>
  <c r="U17" i="44"/>
  <c r="T17" i="44"/>
  <c r="T38" i="44" s="1"/>
  <c r="S17" i="44"/>
  <c r="R17" i="44"/>
  <c r="R38" i="44" s="1"/>
  <c r="Q17" i="44"/>
  <c r="Q38" i="44" s="1"/>
  <c r="P17" i="44"/>
  <c r="P38" i="44" s="1"/>
  <c r="O17" i="44"/>
  <c r="N17" i="44"/>
  <c r="N38" i="44" s="1"/>
  <c r="M17" i="44"/>
  <c r="L17" i="44"/>
  <c r="L38" i="44" s="1"/>
  <c r="K17" i="44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D17" i="44"/>
  <c r="D38" i="44" s="1"/>
  <c r="D40" i="44" s="1"/>
  <c r="C17" i="44"/>
  <c r="AA17" i="45"/>
  <c r="AA38" i="45" s="1"/>
  <c r="AA40" i="45" s="1"/>
  <c r="Z17" i="45"/>
  <c r="Y17" i="45"/>
  <c r="Y38" i="45" s="1"/>
  <c r="Y40" i="45" s="1"/>
  <c r="X17" i="45"/>
  <c r="X38" i="45" s="1"/>
  <c r="W17" i="45"/>
  <c r="V17" i="45"/>
  <c r="V38" i="45" s="1"/>
  <c r="U17" i="45"/>
  <c r="T17" i="45"/>
  <c r="T38" i="45" s="1"/>
  <c r="S17" i="45"/>
  <c r="R17" i="45"/>
  <c r="R38" i="45" s="1"/>
  <c r="Q17" i="45"/>
  <c r="Q38" i="45" s="1"/>
  <c r="P17" i="45"/>
  <c r="P38" i="45" s="1"/>
  <c r="O17" i="45"/>
  <c r="N17" i="45"/>
  <c r="N38" i="45" s="1"/>
  <c r="M17" i="45"/>
  <c r="L17" i="45"/>
  <c r="L38" i="45" s="1"/>
  <c r="K17" i="45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D17" i="45"/>
  <c r="D38" i="45" s="1"/>
  <c r="D40" i="45" s="1"/>
  <c r="C17" i="45"/>
  <c r="AA17" i="46"/>
  <c r="AA38" i="46" s="1"/>
  <c r="AA40" i="46" s="1"/>
  <c r="Y17" i="46"/>
  <c r="Y38" i="46" s="1"/>
  <c r="Y40" i="46" s="1"/>
  <c r="X17" i="46"/>
  <c r="W17" i="46"/>
  <c r="V17" i="46"/>
  <c r="U17" i="46"/>
  <c r="U38" i="46" s="1"/>
  <c r="T17" i="46"/>
  <c r="T38" i="46" s="1"/>
  <c r="S17" i="46"/>
  <c r="R17" i="46"/>
  <c r="R38" i="46" s="1"/>
  <c r="Q17" i="46"/>
  <c r="Q38" i="46" s="1"/>
  <c r="P17" i="46"/>
  <c r="O17" i="46"/>
  <c r="N17" i="46"/>
  <c r="M17" i="46"/>
  <c r="M38" i="46" s="1"/>
  <c r="L17" i="46"/>
  <c r="L38" i="46" s="1"/>
  <c r="K17" i="46"/>
  <c r="J17" i="46"/>
  <c r="J38" i="46" s="1"/>
  <c r="I17" i="46"/>
  <c r="I38" i="46" s="1"/>
  <c r="H17" i="46"/>
  <c r="G17" i="46"/>
  <c r="F17" i="46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V17" i="47"/>
  <c r="U17" i="47"/>
  <c r="U38" i="47" s="1"/>
  <c r="T17" i="47"/>
  <c r="T38" i="47" s="1"/>
  <c r="S17" i="47"/>
  <c r="R17" i="47"/>
  <c r="R38" i="47" s="1"/>
  <c r="Q17" i="47"/>
  <c r="Q38" i="47" s="1"/>
  <c r="P17" i="47"/>
  <c r="O17" i="47"/>
  <c r="N17" i="47"/>
  <c r="M17" i="47"/>
  <c r="M38" i="47" s="1"/>
  <c r="L17" i="47"/>
  <c r="L38" i="47" s="1"/>
  <c r="K17" i="47"/>
  <c r="J17" i="47"/>
  <c r="J38" i="47" s="1"/>
  <c r="I17" i="47"/>
  <c r="I38" i="47" s="1"/>
  <c r="H17" i="47"/>
  <c r="G17" i="47"/>
  <c r="F17" i="47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X17" i="48"/>
  <c r="W17" i="48"/>
  <c r="V17" i="48"/>
  <c r="U17" i="48"/>
  <c r="U38" i="48" s="1"/>
  <c r="T17" i="48"/>
  <c r="T38" i="48" s="1"/>
  <c r="S17" i="48"/>
  <c r="R17" i="48"/>
  <c r="R38" i="48" s="1"/>
  <c r="Q17" i="48"/>
  <c r="Q38" i="48" s="1"/>
  <c r="P17" i="48"/>
  <c r="O17" i="48"/>
  <c r="N17" i="48"/>
  <c r="M17" i="48"/>
  <c r="M38" i="48" s="1"/>
  <c r="L17" i="48"/>
  <c r="L38" i="48" s="1"/>
  <c r="K17" i="48"/>
  <c r="J17" i="48"/>
  <c r="J38" i="48" s="1"/>
  <c r="I17" i="48"/>
  <c r="I38" i="48" s="1"/>
  <c r="H17" i="48"/>
  <c r="G17" i="48"/>
  <c r="F17" i="48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V17" i="49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O17" i="49"/>
  <c r="N17" i="49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G17" i="49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O17" i="50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G17" i="50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V17" i="5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O17" i="51"/>
  <c r="N17" i="5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G17" i="5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X17" i="52"/>
  <c r="W17" i="52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O17" i="52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G17" i="52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X17" i="53"/>
  <c r="W17" i="53"/>
  <c r="V17" i="53"/>
  <c r="V38" i="53" s="1"/>
  <c r="U17" i="53"/>
  <c r="U38" i="53" s="1"/>
  <c r="T17" i="53"/>
  <c r="T38" i="53" s="1"/>
  <c r="S17" i="53"/>
  <c r="R17" i="53"/>
  <c r="R38" i="53" s="1"/>
  <c r="Q17" i="53"/>
  <c r="Q38" i="53" s="1"/>
  <c r="P17" i="53"/>
  <c r="O17" i="53"/>
  <c r="N17" i="53"/>
  <c r="N38" i="53" s="1"/>
  <c r="M17" i="53"/>
  <c r="M38" i="53" s="1"/>
  <c r="L17" i="53"/>
  <c r="L38" i="53" s="1"/>
  <c r="K17" i="53"/>
  <c r="J17" i="53"/>
  <c r="J38" i="53" s="1"/>
  <c r="I17" i="53"/>
  <c r="I38" i="53" s="1"/>
  <c r="H17" i="53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AA17" i="54"/>
  <c r="AA38" i="54" s="1"/>
  <c r="AA40" i="54" s="1"/>
  <c r="Y17" i="54"/>
  <c r="X17" i="54"/>
  <c r="W17" i="54"/>
  <c r="V17" i="54"/>
  <c r="V38" i="54" s="1"/>
  <c r="U17" i="54"/>
  <c r="U38" i="54" s="1"/>
  <c r="T17" i="54"/>
  <c r="T38" i="54" s="1"/>
  <c r="S17" i="54"/>
  <c r="R17" i="54"/>
  <c r="R38" i="54" s="1"/>
  <c r="Q17" i="54"/>
  <c r="P17" i="54"/>
  <c r="P38" i="54" s="1"/>
  <c r="O17" i="54"/>
  <c r="N17" i="54"/>
  <c r="N38" i="54" s="1"/>
  <c r="M17" i="54"/>
  <c r="M38" i="54" s="1"/>
  <c r="L17" i="54"/>
  <c r="L38" i="54" s="1"/>
  <c r="K17" i="54"/>
  <c r="J17" i="54"/>
  <c r="J38" i="54" s="1"/>
  <c r="I17" i="54"/>
  <c r="H17" i="54"/>
  <c r="H38" i="54" s="1"/>
  <c r="G17" i="54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AA38" i="55" s="1"/>
  <c r="AA40" i="55" s="1"/>
  <c r="Y17" i="55"/>
  <c r="X17" i="55"/>
  <c r="W17" i="55"/>
  <c r="V17" i="55"/>
  <c r="V38" i="55" s="1"/>
  <c r="U17" i="55"/>
  <c r="U38" i="55" s="1"/>
  <c r="T17" i="55"/>
  <c r="T38" i="55" s="1"/>
  <c r="S17" i="55"/>
  <c r="R17" i="55"/>
  <c r="R38" i="55" s="1"/>
  <c r="Q17" i="55"/>
  <c r="P17" i="55"/>
  <c r="P38" i="55" s="1"/>
  <c r="O17" i="55"/>
  <c r="N17" i="55"/>
  <c r="N38" i="55" s="1"/>
  <c r="M17" i="55"/>
  <c r="M38" i="55" s="1"/>
  <c r="L17" i="55"/>
  <c r="L38" i="55" s="1"/>
  <c r="K17" i="55"/>
  <c r="J17" i="55"/>
  <c r="J38" i="55" s="1"/>
  <c r="I17" i="55"/>
  <c r="H17" i="55"/>
  <c r="H38" i="55" s="1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AA17" i="56"/>
  <c r="AA38" i="56" s="1"/>
  <c r="AA40" i="56" s="1"/>
  <c r="Y17" i="56"/>
  <c r="X17" i="56"/>
  <c r="W17" i="56"/>
  <c r="V17" i="56"/>
  <c r="V38" i="56" s="1"/>
  <c r="U17" i="56"/>
  <c r="U38" i="56" s="1"/>
  <c r="T17" i="56"/>
  <c r="T38" i="56" s="1"/>
  <c r="S17" i="56"/>
  <c r="R17" i="56"/>
  <c r="R38" i="56" s="1"/>
  <c r="Q17" i="56"/>
  <c r="P17" i="56"/>
  <c r="P38" i="56" s="1"/>
  <c r="O17" i="56"/>
  <c r="N17" i="56"/>
  <c r="N38" i="56" s="1"/>
  <c r="M17" i="56"/>
  <c r="M38" i="56" s="1"/>
  <c r="L17" i="56"/>
  <c r="L38" i="56" s="1"/>
  <c r="K17" i="56"/>
  <c r="J17" i="56"/>
  <c r="J38" i="56" s="1"/>
  <c r="I17" i="56"/>
  <c r="H17" i="56"/>
  <c r="H38" i="56" s="1"/>
  <c r="G17" i="56"/>
  <c r="F17" i="56"/>
  <c r="F38" i="56" s="1"/>
  <c r="F40" i="56" s="1"/>
  <c r="E17" i="56"/>
  <c r="E38" i="56" s="1"/>
  <c r="E40" i="56" s="1"/>
  <c r="D17" i="56"/>
  <c r="D38" i="56" s="1"/>
  <c r="D40" i="56" s="1"/>
  <c r="C17" i="56"/>
  <c r="AA17" i="57"/>
  <c r="AA38" i="57" s="1"/>
  <c r="AA40" i="57" s="1"/>
  <c r="Y17" i="57"/>
  <c r="X17" i="57"/>
  <c r="X38" i="57" s="1"/>
  <c r="W17" i="57"/>
  <c r="V17" i="57"/>
  <c r="V38" i="57" s="1"/>
  <c r="U17" i="57"/>
  <c r="U38" i="57" s="1"/>
  <c r="T17" i="57"/>
  <c r="T38" i="57" s="1"/>
  <c r="S17" i="57"/>
  <c r="R17" i="57"/>
  <c r="R38" i="57" s="1"/>
  <c r="Q17" i="57"/>
  <c r="P17" i="57"/>
  <c r="P38" i="57" s="1"/>
  <c r="O17" i="57"/>
  <c r="N17" i="57"/>
  <c r="N38" i="57" s="1"/>
  <c r="M17" i="57"/>
  <c r="M38" i="57" s="1"/>
  <c r="L17" i="57"/>
  <c r="L38" i="57" s="1"/>
  <c r="K17" i="57"/>
  <c r="J17" i="57"/>
  <c r="J38" i="57" s="1"/>
  <c r="I17" i="57"/>
  <c r="H17" i="57"/>
  <c r="H38" i="57" s="1"/>
  <c r="G17" i="57"/>
  <c r="F17" i="57"/>
  <c r="F38" i="57" s="1"/>
  <c r="F40" i="57" s="1"/>
  <c r="E17" i="57"/>
  <c r="E38" i="57" s="1"/>
  <c r="E40" i="57" s="1"/>
  <c r="D17" i="57"/>
  <c r="D38" i="57" s="1"/>
  <c r="D40" i="57" s="1"/>
  <c r="C17" i="57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R17" i="58"/>
  <c r="Q17" i="58"/>
  <c r="Q38" i="58" s="1"/>
  <c r="P17" i="58"/>
  <c r="O17" i="58"/>
  <c r="O38" i="58" s="1"/>
  <c r="N17" i="58"/>
  <c r="N38" i="58" s="1"/>
  <c r="M17" i="58"/>
  <c r="M38" i="58" s="1"/>
  <c r="L17" i="58"/>
  <c r="L38" i="58" s="1"/>
  <c r="K17" i="58"/>
  <c r="J17" i="58"/>
  <c r="I17" i="58"/>
  <c r="I38" i="58" s="1"/>
  <c r="H17" i="58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R17" i="59"/>
  <c r="Q17" i="59"/>
  <c r="Q38" i="59" s="1"/>
  <c r="P17" i="59"/>
  <c r="O17" i="59"/>
  <c r="O38" i="59" s="1"/>
  <c r="N17" i="59"/>
  <c r="N38" i="59" s="1"/>
  <c r="M17" i="59"/>
  <c r="M38" i="59" s="1"/>
  <c r="L17" i="59"/>
  <c r="L38" i="59" s="1"/>
  <c r="K17" i="59"/>
  <c r="J17" i="59"/>
  <c r="I17" i="59"/>
  <c r="I38" i="59" s="1"/>
  <c r="H17" i="59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AA17" i="60"/>
  <c r="Y17" i="60"/>
  <c r="Y38" i="60" s="1"/>
  <c r="X17" i="60"/>
  <c r="W17" i="60"/>
  <c r="W38" i="60" s="1"/>
  <c r="V17" i="60"/>
  <c r="V38" i="60" s="1"/>
  <c r="U17" i="60"/>
  <c r="U38" i="60" s="1"/>
  <c r="T17" i="60"/>
  <c r="T38" i="60" s="1"/>
  <c r="S17" i="60"/>
  <c r="R17" i="60"/>
  <c r="Q17" i="60"/>
  <c r="Q38" i="60" s="1"/>
  <c r="P17" i="60"/>
  <c r="O17" i="60"/>
  <c r="O38" i="60" s="1"/>
  <c r="N17" i="60"/>
  <c r="N38" i="60" s="1"/>
  <c r="M17" i="60"/>
  <c r="M38" i="60" s="1"/>
  <c r="L17" i="60"/>
  <c r="L38" i="60" s="1"/>
  <c r="K17" i="60"/>
  <c r="J17" i="60"/>
  <c r="I17" i="60"/>
  <c r="I38" i="60" s="1"/>
  <c r="H17" i="60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AA17" i="6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R17" i="61"/>
  <c r="Q17" i="61"/>
  <c r="Q38" i="61" s="1"/>
  <c r="P17" i="61"/>
  <c r="O17" i="61"/>
  <c r="O38" i="61" s="1"/>
  <c r="N17" i="61"/>
  <c r="N38" i="61" s="1"/>
  <c r="M17" i="61"/>
  <c r="M38" i="61" s="1"/>
  <c r="L17" i="61"/>
  <c r="L38" i="61" s="1"/>
  <c r="K17" i="61"/>
  <c r="J17" i="61"/>
  <c r="I17" i="61"/>
  <c r="I38" i="61" s="1"/>
  <c r="H17" i="6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AA17" i="62"/>
  <c r="Y17" i="62"/>
  <c r="X17" i="62"/>
  <c r="W17" i="62"/>
  <c r="W38" i="62" s="1"/>
  <c r="V17" i="62"/>
  <c r="V38" i="62" s="1"/>
  <c r="U17" i="62"/>
  <c r="U38" i="62" s="1"/>
  <c r="T17" i="62"/>
  <c r="T38" i="62" s="1"/>
  <c r="S17" i="62"/>
  <c r="R17" i="62"/>
  <c r="R38" i="62" s="1"/>
  <c r="Q17" i="62"/>
  <c r="P17" i="62"/>
  <c r="O17" i="62"/>
  <c r="O38" i="62" s="1"/>
  <c r="N17" i="62"/>
  <c r="N38" i="62" s="1"/>
  <c r="M17" i="62"/>
  <c r="M38" i="62" s="1"/>
  <c r="L17" i="62"/>
  <c r="L38" i="62" s="1"/>
  <c r="K17" i="62"/>
  <c r="J17" i="62"/>
  <c r="J38" i="62" s="1"/>
  <c r="I17" i="62"/>
  <c r="H17" i="62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AA17" i="63"/>
  <c r="AA38" i="63" s="1"/>
  <c r="AA40" i="63" s="1"/>
  <c r="Y17" i="63"/>
  <c r="X17" i="63"/>
  <c r="W17" i="63"/>
  <c r="W38" i="63" s="1"/>
  <c r="V17" i="63"/>
  <c r="V38" i="63" s="1"/>
  <c r="U17" i="63"/>
  <c r="U38" i="63" s="1"/>
  <c r="T17" i="63"/>
  <c r="T38" i="63" s="1"/>
  <c r="S17" i="63"/>
  <c r="R17" i="63"/>
  <c r="R38" i="63" s="1"/>
  <c r="Q17" i="63"/>
  <c r="P17" i="63"/>
  <c r="O17" i="63"/>
  <c r="O38" i="63" s="1"/>
  <c r="N17" i="63"/>
  <c r="N38" i="63" s="1"/>
  <c r="M17" i="63"/>
  <c r="M38" i="63" s="1"/>
  <c r="L17" i="63"/>
  <c r="L38" i="63" s="1"/>
  <c r="K17" i="63"/>
  <c r="J17" i="63"/>
  <c r="J38" i="63" s="1"/>
  <c r="I17" i="63"/>
  <c r="H17" i="63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AA17" i="64"/>
  <c r="AA38" i="64" s="1"/>
  <c r="AA40" i="64" s="1"/>
  <c r="Y17" i="64"/>
  <c r="X17" i="64"/>
  <c r="W17" i="64"/>
  <c r="W38" i="64" s="1"/>
  <c r="V17" i="64"/>
  <c r="V38" i="64" s="1"/>
  <c r="U17" i="64"/>
  <c r="U38" i="64" s="1"/>
  <c r="T17" i="64"/>
  <c r="T38" i="64" s="1"/>
  <c r="S17" i="64"/>
  <c r="R17" i="64"/>
  <c r="R38" i="64" s="1"/>
  <c r="Q17" i="64"/>
  <c r="P17" i="64"/>
  <c r="O17" i="64"/>
  <c r="O38" i="64" s="1"/>
  <c r="N17" i="64"/>
  <c r="N38" i="64" s="1"/>
  <c r="M17" i="64"/>
  <c r="M38" i="64" s="1"/>
  <c r="L17" i="64"/>
  <c r="L38" i="64" s="1"/>
  <c r="K17" i="64"/>
  <c r="J17" i="64"/>
  <c r="J38" i="64" s="1"/>
  <c r="I17" i="64"/>
  <c r="H17" i="64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R17" i="65"/>
  <c r="R38" i="65" s="1"/>
  <c r="Q17" i="65"/>
  <c r="Q38" i="65" s="1"/>
  <c r="P17" i="65"/>
  <c r="O17" i="65"/>
  <c r="O38" i="65" s="1"/>
  <c r="N17" i="65"/>
  <c r="N38" i="65" s="1"/>
  <c r="M17" i="65"/>
  <c r="M38" i="65" s="1"/>
  <c r="L17" i="65"/>
  <c r="L38" i="65" s="1"/>
  <c r="K17" i="65"/>
  <c r="J17" i="65"/>
  <c r="J38" i="65" s="1"/>
  <c r="I17" i="65"/>
  <c r="I38" i="65" s="1"/>
  <c r="H17" i="65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AA17" i="66"/>
  <c r="AA38" i="66" s="1"/>
  <c r="AA40" i="66" s="1"/>
  <c r="Y17" i="66"/>
  <c r="X17" i="66"/>
  <c r="X38" i="66" s="1"/>
  <c r="W17" i="66"/>
  <c r="W38" i="66" s="1"/>
  <c r="V17" i="66"/>
  <c r="V38" i="66" s="1"/>
  <c r="U17" i="66"/>
  <c r="U38" i="66" s="1"/>
  <c r="T17" i="66"/>
  <c r="S17" i="66"/>
  <c r="R17" i="66"/>
  <c r="R38" i="66" s="1"/>
  <c r="Q17" i="66"/>
  <c r="P17" i="66"/>
  <c r="P38" i="66" s="1"/>
  <c r="O17" i="66"/>
  <c r="O38" i="66" s="1"/>
  <c r="N17" i="66"/>
  <c r="N38" i="66" s="1"/>
  <c r="M17" i="66"/>
  <c r="M38" i="66" s="1"/>
  <c r="L17" i="66"/>
  <c r="K17" i="66"/>
  <c r="J17" i="66"/>
  <c r="J38" i="66" s="1"/>
  <c r="I17" i="66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C17" i="66"/>
  <c r="AA17" i="67"/>
  <c r="AA38" i="67" s="1"/>
  <c r="AA40" i="67" s="1"/>
  <c r="Y17" i="67"/>
  <c r="X17" i="67"/>
  <c r="W17" i="67"/>
  <c r="W38" i="67" s="1"/>
  <c r="V17" i="67"/>
  <c r="V38" i="67" s="1"/>
  <c r="U17" i="67"/>
  <c r="U38" i="67" s="1"/>
  <c r="T17" i="67"/>
  <c r="S17" i="67"/>
  <c r="R17" i="67"/>
  <c r="R38" i="67" s="1"/>
  <c r="Q17" i="67"/>
  <c r="P17" i="67"/>
  <c r="P38" i="67" s="1"/>
  <c r="O17" i="67"/>
  <c r="O38" i="67" s="1"/>
  <c r="N17" i="67"/>
  <c r="N38" i="67" s="1"/>
  <c r="M17" i="67"/>
  <c r="M38" i="67" s="1"/>
  <c r="L17" i="67"/>
  <c r="K17" i="67"/>
  <c r="J17" i="67"/>
  <c r="J38" i="67" s="1"/>
  <c r="I17" i="67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C17" i="67"/>
  <c r="AA17" i="68"/>
  <c r="AA38" i="68" s="1"/>
  <c r="AA40" i="68" s="1"/>
  <c r="Y17" i="68"/>
  <c r="X17" i="68"/>
  <c r="W17" i="68"/>
  <c r="W38" i="68" s="1"/>
  <c r="V17" i="68"/>
  <c r="V38" i="68" s="1"/>
  <c r="U17" i="68"/>
  <c r="U38" i="68" s="1"/>
  <c r="T17" i="68"/>
  <c r="S17" i="68"/>
  <c r="R17" i="68"/>
  <c r="R38" i="68" s="1"/>
  <c r="Q17" i="68"/>
  <c r="P17" i="68"/>
  <c r="P38" i="68" s="1"/>
  <c r="O17" i="68"/>
  <c r="O38" i="68" s="1"/>
  <c r="N17" i="68"/>
  <c r="N38" i="68" s="1"/>
  <c r="M17" i="68"/>
  <c r="M38" i="68" s="1"/>
  <c r="L17" i="68"/>
  <c r="K17" i="68"/>
  <c r="J17" i="68"/>
  <c r="J38" i="68" s="1"/>
  <c r="I17" i="68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C17" i="68"/>
  <c r="AA17" i="69"/>
  <c r="AA38" i="69" s="1"/>
  <c r="AA40" i="69" s="1"/>
  <c r="Y17" i="69"/>
  <c r="X17" i="69"/>
  <c r="X38" i="69" s="1"/>
  <c r="W17" i="69"/>
  <c r="W38" i="69" s="1"/>
  <c r="V17" i="69"/>
  <c r="V38" i="69" s="1"/>
  <c r="U17" i="69"/>
  <c r="U38" i="69" s="1"/>
  <c r="T17" i="69"/>
  <c r="S17" i="69"/>
  <c r="R17" i="69"/>
  <c r="Q17" i="69"/>
  <c r="P17" i="69"/>
  <c r="P38" i="69" s="1"/>
  <c r="O17" i="69"/>
  <c r="O38" i="69" s="1"/>
  <c r="N17" i="69"/>
  <c r="N38" i="69" s="1"/>
  <c r="M17" i="69"/>
  <c r="M38" i="69" s="1"/>
  <c r="L17" i="69"/>
  <c r="K17" i="69"/>
  <c r="J17" i="69"/>
  <c r="I17" i="69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C17" i="69"/>
  <c r="AA17" i="70"/>
  <c r="Y17" i="70"/>
  <c r="Y38" i="70" s="1"/>
  <c r="Y40" i="70" s="1"/>
  <c r="X17" i="70"/>
  <c r="X38" i="70" s="1"/>
  <c r="W17" i="70"/>
  <c r="W38" i="70" s="1"/>
  <c r="V17" i="70"/>
  <c r="V38" i="70" s="1"/>
  <c r="U17" i="70"/>
  <c r="T17" i="70"/>
  <c r="T38" i="70" s="1"/>
  <c r="S17" i="70"/>
  <c r="R17" i="70"/>
  <c r="Q17" i="70"/>
  <c r="Q38" i="70" s="1"/>
  <c r="P17" i="70"/>
  <c r="P38" i="70" s="1"/>
  <c r="O17" i="70"/>
  <c r="O38" i="70" s="1"/>
  <c r="N17" i="70"/>
  <c r="N38" i="70" s="1"/>
  <c r="M17" i="70"/>
  <c r="L17" i="70"/>
  <c r="L38" i="70" s="1"/>
  <c r="K17" i="70"/>
  <c r="J17" i="70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D17" i="70"/>
  <c r="D38" i="70" s="1"/>
  <c r="D40" i="70" s="1"/>
  <c r="C17" i="70"/>
  <c r="AA17" i="71"/>
  <c r="Y17" i="71"/>
  <c r="Y38" i="71" s="1"/>
  <c r="Y40" i="71" s="1"/>
  <c r="X17" i="71"/>
  <c r="W17" i="71"/>
  <c r="W38" i="71" s="1"/>
  <c r="V17" i="71"/>
  <c r="V38" i="71" s="1"/>
  <c r="U17" i="71"/>
  <c r="T17" i="71"/>
  <c r="T38" i="71" s="1"/>
  <c r="S17" i="7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L17" i="71"/>
  <c r="L38" i="71" s="1"/>
  <c r="K17" i="7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F17" i="71"/>
  <c r="F38" i="71" s="1"/>
  <c r="F40" i="71" s="1"/>
  <c r="E17" i="71"/>
  <c r="D17" i="71"/>
  <c r="D38" i="71" s="1"/>
  <c r="D40" i="71" s="1"/>
  <c r="C17" i="71"/>
  <c r="AA17" i="72"/>
  <c r="AA38" i="72" s="1"/>
  <c r="AA40" i="72" s="1"/>
  <c r="Y17" i="72"/>
  <c r="Y38" i="72" s="1"/>
  <c r="X17" i="72"/>
  <c r="W17" i="72"/>
  <c r="W38" i="72" s="1"/>
  <c r="V17" i="72"/>
  <c r="V38" i="72" s="1"/>
  <c r="U17" i="72"/>
  <c r="T17" i="72"/>
  <c r="T38" i="72" s="1"/>
  <c r="S17" i="72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L17" i="72"/>
  <c r="L38" i="72" s="1"/>
  <c r="K17" i="72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F17" i="72"/>
  <c r="F38" i="72" s="1"/>
  <c r="F40" i="72" s="1"/>
  <c r="E17" i="72"/>
  <c r="D17" i="72"/>
  <c r="D38" i="72" s="1"/>
  <c r="D40" i="72" s="1"/>
  <c r="C17" i="72"/>
  <c r="AA17" i="73"/>
  <c r="AA38" i="73" s="1"/>
  <c r="AA40" i="73" s="1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X17" i="74"/>
  <c r="X38" i="74" s="1"/>
  <c r="W17" i="74"/>
  <c r="W38" i="74" s="1"/>
  <c r="V17" i="74"/>
  <c r="U17" i="74"/>
  <c r="U38" i="74" s="1"/>
  <c r="T17" i="74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M17" i="74"/>
  <c r="M38" i="74" s="1"/>
  <c r="L17" i="74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E17" i="74"/>
  <c r="E38" i="74" s="1"/>
  <c r="E40" i="74" s="1"/>
  <c r="D17" i="74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U17" i="75"/>
  <c r="U38" i="75" s="1"/>
  <c r="T17" i="75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M17" i="75"/>
  <c r="M38" i="75" s="1"/>
  <c r="L17" i="75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E17" i="75"/>
  <c r="E38" i="75" s="1"/>
  <c r="E40" i="75" s="1"/>
  <c r="D17" i="75"/>
  <c r="C17" i="75"/>
  <c r="C38" i="75" s="1"/>
  <c r="C40" i="75" s="1"/>
  <c r="AA17" i="76"/>
  <c r="AA38" i="76" s="1"/>
  <c r="AA40" i="76" s="1"/>
  <c r="Y17" i="76"/>
  <c r="Y38" i="76" s="1"/>
  <c r="X17" i="76"/>
  <c r="W17" i="76"/>
  <c r="W38" i="76" s="1"/>
  <c r="V17" i="76"/>
  <c r="U17" i="76"/>
  <c r="U38" i="76" s="1"/>
  <c r="T17" i="76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X38" i="89" s="1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X17" i="90"/>
  <c r="X38" i="90" s="1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X38" i="93" s="1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Z17" i="106"/>
  <c r="Y17" i="106"/>
  <c r="Y38" i="106" s="1"/>
  <c r="Y40" i="106" s="1"/>
  <c r="X17" i="106"/>
  <c r="X38" i="106" s="1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X38" i="129" s="1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I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J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I40" i="149" s="1"/>
  <c r="J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I40" i="152" s="1"/>
  <c r="J40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I40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I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J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J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J40" i="158" s="1"/>
  <c r="F17" i="158"/>
  <c r="F38" i="158" s="1"/>
  <c r="F40" i="158" s="1"/>
  <c r="E17" i="158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X17" i="160"/>
  <c r="W17" i="160"/>
  <c r="W38" i="160" s="1"/>
  <c r="V17" i="160"/>
  <c r="V38" i="160" s="1"/>
  <c r="U17" i="160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F38" i="161" s="1"/>
  <c r="F40" i="161" s="1"/>
  <c r="E17" i="16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J40" i="162" s="1"/>
  <c r="F17" i="162"/>
  <c r="F38" i="162" s="1"/>
  <c r="F40" i="162" s="1"/>
  <c r="E17" i="162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X17" i="164"/>
  <c r="W17" i="164"/>
  <c r="W38" i="164" s="1"/>
  <c r="V17" i="164"/>
  <c r="V38" i="164" s="1"/>
  <c r="U17" i="164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J40" i="165" s="1"/>
  <c r="F17" i="165"/>
  <c r="F38" i="165" s="1"/>
  <c r="F40" i="165" s="1"/>
  <c r="E17" i="165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J40" i="166" s="1"/>
  <c r="F17" i="166"/>
  <c r="F38" i="166" s="1"/>
  <c r="F40" i="166" s="1"/>
  <c r="E17" i="166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X17" i="168"/>
  <c r="W17" i="168"/>
  <c r="W38" i="168" s="1"/>
  <c r="V17" i="168"/>
  <c r="V38" i="168" s="1"/>
  <c r="U17" i="168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J40" i="168" s="1"/>
  <c r="F17" i="168"/>
  <c r="F38" i="168" s="1"/>
  <c r="F40" i="168" s="1"/>
  <c r="E17" i="168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F17" i="171"/>
  <c r="F38" i="171" s="1"/>
  <c r="F40" i="171" s="1"/>
  <c r="E17" i="17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X17" i="172"/>
  <c r="W17" i="172"/>
  <c r="W38" i="172" s="1"/>
  <c r="V17" i="172"/>
  <c r="V38" i="172" s="1"/>
  <c r="U17" i="172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J40" i="172" s="1"/>
  <c r="F17" i="172"/>
  <c r="F38" i="172" s="1"/>
  <c r="F40" i="172" s="1"/>
  <c r="E17" i="172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F17" i="173"/>
  <c r="F38" i="173" s="1"/>
  <c r="F40" i="173" s="1"/>
  <c r="E17" i="173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X17" i="176"/>
  <c r="W17" i="176"/>
  <c r="W38" i="176" s="1"/>
  <c r="V17" i="176"/>
  <c r="V38" i="176" s="1"/>
  <c r="U17" i="176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X17" i="180"/>
  <c r="W17" i="180"/>
  <c r="W38" i="180" s="1"/>
  <c r="V17" i="180"/>
  <c r="V38" i="180" s="1"/>
  <c r="U17" i="180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X17" i="184"/>
  <c r="W17" i="184"/>
  <c r="W38" i="184" s="1"/>
  <c r="V17" i="184"/>
  <c r="V38" i="184" s="1"/>
  <c r="U17" i="184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X17" i="188"/>
  <c r="W17" i="188"/>
  <c r="W38" i="188" s="1"/>
  <c r="V17" i="188"/>
  <c r="V38" i="188" s="1"/>
  <c r="U17" i="188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X38" i="191" s="1"/>
  <c r="W17" i="191"/>
  <c r="W38" i="191" s="1"/>
  <c r="V17" i="191"/>
  <c r="V38" i="191" s="1"/>
  <c r="U17" i="19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X17" i="192"/>
  <c r="X38" i="192" s="1"/>
  <c r="W17" i="192"/>
  <c r="W38" i="192" s="1"/>
  <c r="V17" i="192"/>
  <c r="V38" i="192" s="1"/>
  <c r="U17" i="192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X17" i="196"/>
  <c r="W17" i="196"/>
  <c r="W38" i="196" s="1"/>
  <c r="V17" i="196"/>
  <c r="V38" i="196" s="1"/>
  <c r="U17" i="196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L17" i="197"/>
  <c r="L38" i="197" s="1"/>
  <c r="K17" i="197"/>
  <c r="K38" i="197" s="1"/>
  <c r="J17" i="197"/>
  <c r="J38" i="197" s="1"/>
  <c r="I17" i="197"/>
  <c r="H17" i="197"/>
  <c r="H38" i="197" s="1"/>
  <c r="G17" i="197"/>
  <c r="G38" i="197" s="1"/>
  <c r="G40" i="197" s="1"/>
  <c r="H39" i="197" s="1"/>
  <c r="F17" i="197"/>
  <c r="F38" i="197" s="1"/>
  <c r="F40" i="197" s="1"/>
  <c r="E17" i="197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X17" i="200"/>
  <c r="W17" i="200"/>
  <c r="W38" i="200" s="1"/>
  <c r="V17" i="200"/>
  <c r="V38" i="200" s="1"/>
  <c r="U17" i="200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Y17" i="208"/>
  <c r="Y38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AA17" i="229"/>
  <c r="AA38" i="229" s="1"/>
  <c r="AA40" i="229" s="1"/>
  <c r="Y17" i="229"/>
  <c r="Y38" i="229" s="1"/>
  <c r="Y40" i="229" s="1"/>
  <c r="X17" i="229"/>
  <c r="X38" i="229" s="1"/>
  <c r="W17" i="229"/>
  <c r="W38" i="229" s="1"/>
  <c r="V17" i="229"/>
  <c r="V38" i="229" s="1"/>
  <c r="U17" i="229"/>
  <c r="U38" i="229" s="1"/>
  <c r="T17" i="229"/>
  <c r="T38" i="229" s="1"/>
  <c r="S17" i="229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Z17" i="245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J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X17" i="252"/>
  <c r="Z17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X17" i="256"/>
  <c r="Z17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Z17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10" l="1"/>
  <c r="Y40" i="208"/>
  <c r="Y40" i="204"/>
  <c r="Y40" i="200"/>
  <c r="Y40" i="196"/>
  <c r="Y40" i="192"/>
  <c r="Y40" i="188"/>
  <c r="X38" i="77"/>
  <c r="Z38" i="77" s="1"/>
  <c r="Z17" i="77"/>
  <c r="Y40" i="104"/>
  <c r="Y38" i="101"/>
  <c r="Y40" i="101" s="1"/>
  <c r="Z17" i="101"/>
  <c r="E38" i="203"/>
  <c r="E40" i="203" s="1"/>
  <c r="M38" i="203"/>
  <c r="U38" i="203"/>
  <c r="E38" i="202"/>
  <c r="E40" i="202" s="1"/>
  <c r="M38" i="202"/>
  <c r="U38" i="202"/>
  <c r="E38" i="201"/>
  <c r="E40" i="201" s="1"/>
  <c r="M38" i="201"/>
  <c r="U38" i="201"/>
  <c r="E38" i="200"/>
  <c r="E40" i="200" s="1"/>
  <c r="M38" i="200"/>
  <c r="U38" i="200"/>
  <c r="E38" i="199"/>
  <c r="E40" i="199" s="1"/>
  <c r="M38" i="199"/>
  <c r="U38" i="199"/>
  <c r="E38" i="198"/>
  <c r="E40" i="198" s="1"/>
  <c r="M38" i="198"/>
  <c r="U38" i="198"/>
  <c r="E38" i="197"/>
  <c r="E40" i="197" s="1"/>
  <c r="M38" i="197"/>
  <c r="U38" i="197"/>
  <c r="E38" i="196"/>
  <c r="E40" i="196" s="1"/>
  <c r="M38" i="196"/>
  <c r="U38" i="196"/>
  <c r="E38" i="195"/>
  <c r="E40" i="195" s="1"/>
  <c r="M38" i="195"/>
  <c r="U38" i="195"/>
  <c r="E38" i="194"/>
  <c r="E40" i="194" s="1"/>
  <c r="M38" i="194"/>
  <c r="U38" i="194"/>
  <c r="E38" i="193"/>
  <c r="E40" i="193" s="1"/>
  <c r="M38" i="193"/>
  <c r="U38" i="193"/>
  <c r="E38" i="192"/>
  <c r="E40" i="192" s="1"/>
  <c r="M38" i="192"/>
  <c r="U38" i="192"/>
  <c r="E38" i="191"/>
  <c r="E40" i="191" s="1"/>
  <c r="M38" i="191"/>
  <c r="U38" i="191"/>
  <c r="E38" i="190"/>
  <c r="E40" i="190" s="1"/>
  <c r="M38" i="190"/>
  <c r="U38" i="190"/>
  <c r="E38" i="189"/>
  <c r="E40" i="189" s="1"/>
  <c r="M38" i="189"/>
  <c r="U38" i="189"/>
  <c r="E38" i="188"/>
  <c r="E40" i="188" s="1"/>
  <c r="M38" i="188"/>
  <c r="U38" i="188"/>
  <c r="E38" i="187"/>
  <c r="E40" i="187" s="1"/>
  <c r="M38" i="187"/>
  <c r="U38" i="187"/>
  <c r="E38" i="186"/>
  <c r="E40" i="186" s="1"/>
  <c r="M38" i="186"/>
  <c r="Y40" i="256"/>
  <c r="Y40" i="252"/>
  <c r="I40" i="236"/>
  <c r="I40" i="235"/>
  <c r="I40" i="234"/>
  <c r="I40" i="233"/>
  <c r="J40" i="233" s="1"/>
  <c r="I40" i="232"/>
  <c r="J40" i="232" s="1"/>
  <c r="I40" i="231"/>
  <c r="I40" i="230"/>
  <c r="I40" i="228"/>
  <c r="I40" i="227"/>
  <c r="I40" i="226"/>
  <c r="I40" i="224"/>
  <c r="I40" i="223"/>
  <c r="I40" i="222"/>
  <c r="J40" i="222" s="1"/>
  <c r="I40" i="220"/>
  <c r="I40" i="219"/>
  <c r="I40" i="218"/>
  <c r="I40" i="216"/>
  <c r="I40" i="215"/>
  <c r="J40" i="215" s="1"/>
  <c r="I40" i="214"/>
  <c r="I40" i="213"/>
  <c r="J40" i="213" s="1"/>
  <c r="Z17" i="249"/>
  <c r="Y40" i="248"/>
  <c r="H40" i="209"/>
  <c r="I39" i="209" s="1"/>
  <c r="H40" i="208"/>
  <c r="I39" i="208" s="1"/>
  <c r="H40" i="207"/>
  <c r="I39" i="207" s="1"/>
  <c r="H40" i="206"/>
  <c r="I39" i="206" s="1"/>
  <c r="H40" i="205"/>
  <c r="I39" i="205" s="1"/>
  <c r="H40" i="204"/>
  <c r="I39" i="204" s="1"/>
  <c r="H40" i="203"/>
  <c r="I39" i="203" s="1"/>
  <c r="H40" i="202"/>
  <c r="I39" i="202" s="1"/>
  <c r="H40" i="201"/>
  <c r="I39" i="201" s="1"/>
  <c r="H40" i="200"/>
  <c r="I39" i="200" s="1"/>
  <c r="H40" i="199"/>
  <c r="I39" i="199" s="1"/>
  <c r="H40" i="198"/>
  <c r="I39" i="198" s="1"/>
  <c r="H40" i="197"/>
  <c r="I39" i="197" s="1"/>
  <c r="H40" i="196"/>
  <c r="I39" i="196" s="1"/>
  <c r="H40" i="195"/>
  <c r="I39" i="195" s="1"/>
  <c r="I40" i="195" s="1"/>
  <c r="H40" i="191"/>
  <c r="I39" i="191" s="1"/>
  <c r="I40" i="191" s="1"/>
  <c r="J40" i="191" s="1"/>
  <c r="H40" i="190"/>
  <c r="I39" i="190" s="1"/>
  <c r="I40" i="190" s="1"/>
  <c r="H40" i="189"/>
  <c r="I39" i="189" s="1"/>
  <c r="I40" i="189" s="1"/>
  <c r="H40" i="188"/>
  <c r="I39" i="188" s="1"/>
  <c r="I40" i="188" s="1"/>
  <c r="H40" i="187"/>
  <c r="I39" i="187" s="1"/>
  <c r="I40" i="187" s="1"/>
  <c r="J40" i="187" s="1"/>
  <c r="H40" i="186"/>
  <c r="I39" i="186" s="1"/>
  <c r="I40" i="186" s="1"/>
  <c r="Y40" i="100"/>
  <c r="Y40" i="96"/>
  <c r="Y40" i="92"/>
  <c r="Y40" i="88"/>
  <c r="Y40" i="84"/>
  <c r="Y40" i="80"/>
  <c r="Y40" i="76"/>
  <c r="Y40" i="72"/>
  <c r="U38" i="186"/>
  <c r="E38" i="185"/>
  <c r="E40" i="185" s="1"/>
  <c r="M38" i="185"/>
  <c r="U38" i="185"/>
  <c r="E38" i="184"/>
  <c r="E40" i="184" s="1"/>
  <c r="M38" i="184"/>
  <c r="U38" i="184"/>
  <c r="E38" i="183"/>
  <c r="E40" i="183" s="1"/>
  <c r="M38" i="183"/>
  <c r="U38" i="183"/>
  <c r="E38" i="182"/>
  <c r="E40" i="182" s="1"/>
  <c r="M38" i="182"/>
  <c r="U38" i="182"/>
  <c r="E38" i="181"/>
  <c r="E40" i="181" s="1"/>
  <c r="M38" i="181"/>
  <c r="U38" i="181"/>
  <c r="E38" i="180"/>
  <c r="E40" i="180" s="1"/>
  <c r="M38" i="180"/>
  <c r="U38" i="180"/>
  <c r="E38" i="179"/>
  <c r="E40" i="179" s="1"/>
  <c r="M38" i="179"/>
  <c r="U38" i="179"/>
  <c r="E38" i="178"/>
  <c r="E40" i="178" s="1"/>
  <c r="M38" i="178"/>
  <c r="U38" i="178"/>
  <c r="E38" i="177"/>
  <c r="E40" i="177" s="1"/>
  <c r="M38" i="177"/>
  <c r="U38" i="177"/>
  <c r="E38" i="176"/>
  <c r="E40" i="176" s="1"/>
  <c r="M38" i="176"/>
  <c r="U38" i="176"/>
  <c r="E38" i="175"/>
  <c r="E40" i="175" s="1"/>
  <c r="M38" i="175"/>
  <c r="U38" i="175"/>
  <c r="E38" i="174"/>
  <c r="E40" i="174" s="1"/>
  <c r="M38" i="174"/>
  <c r="U38" i="174"/>
  <c r="E38" i="173"/>
  <c r="E40" i="173" s="1"/>
  <c r="M38" i="173"/>
  <c r="U38" i="173"/>
  <c r="E38" i="172"/>
  <c r="E40" i="172" s="1"/>
  <c r="M38" i="172"/>
  <c r="U38" i="172"/>
  <c r="E38" i="171"/>
  <c r="E40" i="171" s="1"/>
  <c r="M38" i="171"/>
  <c r="U38" i="171"/>
  <c r="E38" i="170"/>
  <c r="E40" i="170" s="1"/>
  <c r="M38" i="170"/>
  <c r="U38" i="170"/>
  <c r="E38" i="169"/>
  <c r="E40" i="169" s="1"/>
  <c r="M38" i="169"/>
  <c r="U38" i="169"/>
  <c r="E38" i="168"/>
  <c r="E40" i="168" s="1"/>
  <c r="M38" i="168"/>
  <c r="U38" i="168"/>
  <c r="E38" i="167"/>
  <c r="E40" i="167" s="1"/>
  <c r="M38" i="167"/>
  <c r="U38" i="167"/>
  <c r="E38" i="166"/>
  <c r="E40" i="166" s="1"/>
  <c r="M38" i="166"/>
  <c r="U38" i="166"/>
  <c r="E38" i="165"/>
  <c r="E40" i="165" s="1"/>
  <c r="M38" i="165"/>
  <c r="U38" i="165"/>
  <c r="E38" i="164"/>
  <c r="E40" i="164" s="1"/>
  <c r="M38" i="164"/>
  <c r="U38" i="164"/>
  <c r="E38" i="163"/>
  <c r="E40" i="163" s="1"/>
  <c r="M38" i="163"/>
  <c r="U38" i="163"/>
  <c r="E38" i="162"/>
  <c r="E40" i="162" s="1"/>
  <c r="M38" i="162"/>
  <c r="U38" i="162"/>
  <c r="E38" i="161"/>
  <c r="E40" i="161" s="1"/>
  <c r="M38" i="161"/>
  <c r="U38" i="161"/>
  <c r="E38" i="160"/>
  <c r="E40" i="160" s="1"/>
  <c r="M38" i="160"/>
  <c r="U38" i="160"/>
  <c r="E38" i="159"/>
  <c r="E40" i="159" s="1"/>
  <c r="M38" i="159"/>
  <c r="U38" i="159"/>
  <c r="E38" i="158"/>
  <c r="E40" i="158" s="1"/>
  <c r="M38" i="158"/>
  <c r="U38" i="158"/>
  <c r="Y40" i="20"/>
  <c r="Y40" i="16"/>
  <c r="Y40" i="12"/>
  <c r="Y40" i="8"/>
  <c r="I40" i="123"/>
  <c r="J40" i="123" s="1"/>
  <c r="Y40" i="184"/>
  <c r="Y40" i="180"/>
  <c r="Y40" i="176"/>
  <c r="Y40" i="172"/>
  <c r="Y40" i="168"/>
  <c r="Y40" i="164"/>
  <c r="Y40" i="160"/>
  <c r="Y40" i="156"/>
  <c r="Y40" i="152"/>
  <c r="Y40" i="148"/>
  <c r="Y40" i="144"/>
  <c r="Y40" i="140"/>
  <c r="Y40" i="136"/>
  <c r="Y40" i="132"/>
  <c r="Y40" i="128"/>
  <c r="Y40" i="124"/>
  <c r="Y40" i="120"/>
  <c r="Y40" i="116"/>
  <c r="Y40" i="112"/>
  <c r="Y40" i="108"/>
  <c r="H40" i="100"/>
  <c r="I39" i="100" s="1"/>
  <c r="H40" i="99"/>
  <c r="I39" i="99" s="1"/>
  <c r="H40" i="98"/>
  <c r="I39" i="98" s="1"/>
  <c r="H40" i="97"/>
  <c r="I39" i="97" s="1"/>
  <c r="I40" i="97" s="1"/>
  <c r="H40" i="92"/>
  <c r="I39" i="92" s="1"/>
  <c r="I40" i="92" s="1"/>
  <c r="J40" i="92" s="1"/>
  <c r="H40" i="91"/>
  <c r="I39" i="91" s="1"/>
  <c r="I40" i="91" s="1"/>
  <c r="H40" i="90"/>
  <c r="I39" i="90" s="1"/>
  <c r="I40" i="90" s="1"/>
  <c r="H40" i="89"/>
  <c r="I39" i="89" s="1"/>
  <c r="I40" i="89" s="1"/>
  <c r="H40" i="84"/>
  <c r="I39" i="84" s="1"/>
  <c r="I40" i="84" s="1"/>
  <c r="J40" i="84" s="1"/>
  <c r="H40" i="83"/>
  <c r="I39" i="83" s="1"/>
  <c r="I40" i="83" s="1"/>
  <c r="H40" i="82"/>
  <c r="I39" i="82" s="1"/>
  <c r="I40" i="82" s="1"/>
  <c r="H40" i="81"/>
  <c r="I39" i="81" s="1"/>
  <c r="I40" i="81" s="1"/>
  <c r="J40" i="81" s="1"/>
  <c r="H40" i="80"/>
  <c r="I39" i="80" s="1"/>
  <c r="I40" i="80" s="1"/>
  <c r="H40" i="79"/>
  <c r="I39" i="79" s="1"/>
  <c r="I40" i="79" s="1"/>
  <c r="H40" i="78"/>
  <c r="I39" i="78" s="1"/>
  <c r="I40" i="78" s="1"/>
  <c r="H40" i="77"/>
  <c r="I39" i="77" s="1"/>
  <c r="I40" i="77" s="1"/>
  <c r="C38" i="44"/>
  <c r="C40" i="44" s="1"/>
  <c r="K38" i="44"/>
  <c r="S38" i="44"/>
  <c r="C38" i="43"/>
  <c r="C40" i="43" s="1"/>
  <c r="K38" i="43"/>
  <c r="S38" i="43"/>
  <c r="C38" i="42"/>
  <c r="C40" i="42" s="1"/>
  <c r="K38" i="42"/>
  <c r="S38" i="42"/>
  <c r="C38" i="41"/>
  <c r="C40" i="41" s="1"/>
  <c r="K38" i="41"/>
  <c r="S38" i="41"/>
  <c r="C38" i="24"/>
  <c r="C40" i="24" s="1"/>
  <c r="K38" i="24"/>
  <c r="S38" i="24"/>
  <c r="C38" i="23"/>
  <c r="C40" i="23" s="1"/>
  <c r="K38" i="23"/>
  <c r="S38" i="23"/>
  <c r="C38" i="22"/>
  <c r="C40" i="22" s="1"/>
  <c r="K38" i="22"/>
  <c r="K40" i="22" s="1"/>
  <c r="L39" i="22" s="1"/>
  <c r="L40" i="22" s="1"/>
  <c r="M39" i="22" s="1"/>
  <c r="M40" i="22" s="1"/>
  <c r="S38" i="22"/>
  <c r="Z17" i="5"/>
  <c r="Y40" i="4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8"/>
  <c r="C40" i="8" s="1"/>
  <c r="K38" i="8"/>
  <c r="S38" i="8"/>
  <c r="C38" i="7"/>
  <c r="C40" i="7" s="1"/>
  <c r="K38" i="7"/>
  <c r="S38" i="7"/>
  <c r="C38" i="6"/>
  <c r="C40" i="6" s="1"/>
  <c r="K38" i="6"/>
  <c r="S38" i="6"/>
  <c r="C38" i="4"/>
  <c r="C40" i="4" s="1"/>
  <c r="K38" i="4"/>
  <c r="S38" i="4"/>
  <c r="C38" i="3"/>
  <c r="C40" i="3" s="1"/>
  <c r="K38" i="3"/>
  <c r="S38" i="3"/>
  <c r="G38" i="57"/>
  <c r="G40" i="57" s="1"/>
  <c r="H39" i="57" s="1"/>
  <c r="H40" i="57" s="1"/>
  <c r="I39" i="57" s="1"/>
  <c r="O38" i="57"/>
  <c r="W38" i="57"/>
  <c r="G38" i="53"/>
  <c r="G40" i="53" s="1"/>
  <c r="H39" i="53" s="1"/>
  <c r="O38" i="53"/>
  <c r="W38" i="53"/>
  <c r="G38" i="52"/>
  <c r="G40" i="52" s="1"/>
  <c r="H39" i="52" s="1"/>
  <c r="O38" i="52"/>
  <c r="W38" i="52"/>
  <c r="G38" i="51"/>
  <c r="G40" i="51" s="1"/>
  <c r="H39" i="51" s="1"/>
  <c r="O38" i="51"/>
  <c r="W38" i="51"/>
  <c r="G38" i="50"/>
  <c r="G40" i="50" s="1"/>
  <c r="H39" i="50" s="1"/>
  <c r="O38" i="50"/>
  <c r="W38" i="50"/>
  <c r="G38" i="49"/>
  <c r="G40" i="49" s="1"/>
  <c r="H39" i="49" s="1"/>
  <c r="O38" i="49"/>
  <c r="W38" i="49"/>
  <c r="G38" i="48"/>
  <c r="G40" i="48" s="1"/>
  <c r="H39" i="48" s="1"/>
  <c r="O38" i="48"/>
  <c r="W38" i="48"/>
  <c r="G38" i="47"/>
  <c r="G40" i="47" s="1"/>
  <c r="H39" i="47" s="1"/>
  <c r="O38" i="47"/>
  <c r="W38" i="47"/>
  <c r="G38" i="46"/>
  <c r="G40" i="46" s="1"/>
  <c r="H39" i="46" s="1"/>
  <c r="O38" i="46"/>
  <c r="W38" i="46"/>
  <c r="AA38" i="71"/>
  <c r="AA40" i="71" s="1"/>
  <c r="J38" i="70"/>
  <c r="R38" i="70"/>
  <c r="Z17" i="70"/>
  <c r="I38" i="69"/>
  <c r="Q38" i="69"/>
  <c r="Y38" i="69"/>
  <c r="Y40" i="69" s="1"/>
  <c r="I38" i="68"/>
  <c r="Q38" i="68"/>
  <c r="Y38" i="68"/>
  <c r="Y40" i="68" s="1"/>
  <c r="I38" i="67"/>
  <c r="Q38" i="67"/>
  <c r="Y38" i="67"/>
  <c r="Y40" i="67" s="1"/>
  <c r="I38" i="66"/>
  <c r="Q38" i="66"/>
  <c r="Y38" i="66"/>
  <c r="Y40" i="66" s="1"/>
  <c r="H38" i="65"/>
  <c r="H40" i="65" s="1"/>
  <c r="I39" i="65" s="1"/>
  <c r="I40" i="65" s="1"/>
  <c r="P38" i="65"/>
  <c r="X38" i="65"/>
  <c r="H38" i="64"/>
  <c r="P38" i="64"/>
  <c r="H38" i="63"/>
  <c r="P38" i="63"/>
  <c r="H38" i="62"/>
  <c r="P38" i="62"/>
  <c r="H38" i="61"/>
  <c r="P38" i="61"/>
  <c r="G38" i="36"/>
  <c r="G40" i="36" s="1"/>
  <c r="H39" i="36" s="1"/>
  <c r="H40" i="36" s="1"/>
  <c r="I39" i="36" s="1"/>
  <c r="I40" i="36" s="1"/>
  <c r="J40" i="36" s="1"/>
  <c r="O38" i="36"/>
  <c r="W38" i="36"/>
  <c r="G38" i="35"/>
  <c r="G40" i="35" s="1"/>
  <c r="H39" i="35" s="1"/>
  <c r="H40" i="35" s="1"/>
  <c r="I39" i="35" s="1"/>
  <c r="I40" i="35" s="1"/>
  <c r="J40" i="35" s="1"/>
  <c r="O38" i="35"/>
  <c r="W38" i="35"/>
  <c r="G38" i="34"/>
  <c r="G40" i="34" s="1"/>
  <c r="H39" i="34" s="1"/>
  <c r="H40" i="34" s="1"/>
  <c r="I39" i="34" s="1"/>
  <c r="I40" i="34" s="1"/>
  <c r="J40" i="34" s="1"/>
  <c r="O38" i="34"/>
  <c r="W38" i="34"/>
  <c r="G38" i="33"/>
  <c r="G40" i="33" s="1"/>
  <c r="H39" i="33" s="1"/>
  <c r="H40" i="33" s="1"/>
  <c r="I39" i="33" s="1"/>
  <c r="I40" i="33" s="1"/>
  <c r="O38" i="33"/>
  <c r="W38" i="33"/>
  <c r="G38" i="32"/>
  <c r="G40" i="32" s="1"/>
  <c r="H39" i="32" s="1"/>
  <c r="O38" i="32"/>
  <c r="W38" i="32"/>
  <c r="G38" i="31"/>
  <c r="G40" i="31" s="1"/>
  <c r="H39" i="31" s="1"/>
  <c r="O38" i="31"/>
  <c r="W38" i="31"/>
  <c r="G38" i="30"/>
  <c r="G40" i="30" s="1"/>
  <c r="H39" i="30" s="1"/>
  <c r="O38" i="30"/>
  <c r="W38" i="30"/>
  <c r="G38" i="29"/>
  <c r="G40" i="29" s="1"/>
  <c r="H39" i="29" s="1"/>
  <c r="H40" i="29" s="1"/>
  <c r="I39" i="29" s="1"/>
  <c r="I40" i="29" s="1"/>
  <c r="O38" i="29"/>
  <c r="W38" i="29"/>
  <c r="G38" i="28"/>
  <c r="G40" i="28" s="1"/>
  <c r="H39" i="28" s="1"/>
  <c r="H40" i="28" s="1"/>
  <c r="I39" i="28" s="1"/>
  <c r="I40" i="28" s="1"/>
  <c r="O38" i="28"/>
  <c r="W38" i="28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J40" i="26" s="1"/>
  <c r="O38" i="26"/>
  <c r="W38" i="26"/>
  <c r="G38" i="25"/>
  <c r="G40" i="25" s="1"/>
  <c r="H39" i="25" s="1"/>
  <c r="H40" i="25" s="1"/>
  <c r="I39" i="25" s="1"/>
  <c r="I40" i="25" s="1"/>
  <c r="O38" i="25"/>
  <c r="W38" i="25"/>
  <c r="G38" i="24"/>
  <c r="G40" i="24" s="1"/>
  <c r="H39" i="24" s="1"/>
  <c r="H40" i="24" s="1"/>
  <c r="I39" i="24" s="1"/>
  <c r="I40" i="24" s="1"/>
  <c r="O38" i="24"/>
  <c r="W38" i="24"/>
  <c r="G38" i="23"/>
  <c r="G40" i="23" s="1"/>
  <c r="H39" i="23" s="1"/>
  <c r="H40" i="23" s="1"/>
  <c r="I39" i="23" s="1"/>
  <c r="I40" i="23" s="1"/>
  <c r="O38" i="23"/>
  <c r="W38" i="23"/>
  <c r="G38" i="22"/>
  <c r="G40" i="22" s="1"/>
  <c r="H39" i="22" s="1"/>
  <c r="H40" i="22" s="1"/>
  <c r="I39" i="22" s="1"/>
  <c r="I40" i="22" s="1"/>
  <c r="O38" i="22"/>
  <c r="W38" i="22"/>
  <c r="G38" i="21"/>
  <c r="G40" i="21" s="1"/>
  <c r="H39" i="21" s="1"/>
  <c r="H40" i="21" s="1"/>
  <c r="I39" i="21" s="1"/>
  <c r="I40" i="21" s="1"/>
  <c r="O38" i="21"/>
  <c r="W38" i="21"/>
  <c r="F38" i="6"/>
  <c r="F40" i="6" s="1"/>
  <c r="N38" i="6"/>
  <c r="V38" i="6"/>
  <c r="F38" i="5"/>
  <c r="F40" i="5" s="1"/>
  <c r="N38" i="5"/>
  <c r="V38" i="5"/>
  <c r="Z36" i="119"/>
  <c r="Z36" i="78"/>
  <c r="Z17" i="66"/>
  <c r="Y40" i="60"/>
  <c r="Y40" i="52"/>
  <c r="Y40" i="48"/>
  <c r="G38" i="20"/>
  <c r="G40" i="20" s="1"/>
  <c r="H39" i="20" s="1"/>
  <c r="H40" i="20" s="1"/>
  <c r="I39" i="20" s="1"/>
  <c r="O38" i="20"/>
  <c r="W38" i="20"/>
  <c r="G38" i="19"/>
  <c r="G40" i="19" s="1"/>
  <c r="H39" i="19" s="1"/>
  <c r="H40" i="19" s="1"/>
  <c r="I39" i="19" s="1"/>
  <c r="O38" i="19"/>
  <c r="W38" i="19"/>
  <c r="G38" i="18"/>
  <c r="G40" i="18" s="1"/>
  <c r="H39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G38" i="15"/>
  <c r="G40" i="15" s="1"/>
  <c r="H39" i="15" s="1"/>
  <c r="H40" i="15" s="1"/>
  <c r="I39" i="15" s="1"/>
  <c r="I40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G38" i="7"/>
  <c r="G40" i="7" s="1"/>
  <c r="H39" i="7" s="1"/>
  <c r="H40" i="7" s="1"/>
  <c r="I39" i="7" s="1"/>
  <c r="I40" i="7" s="1"/>
  <c r="O38" i="7"/>
  <c r="W38" i="7"/>
  <c r="H40" i="6"/>
  <c r="I39" i="6" s="1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C38" i="69"/>
  <c r="C40" i="69" s="1"/>
  <c r="K38" i="69"/>
  <c r="S38" i="69"/>
  <c r="C38" i="68"/>
  <c r="C40" i="68" s="1"/>
  <c r="K38" i="68"/>
  <c r="S38" i="68"/>
  <c r="C38" i="67"/>
  <c r="C40" i="67" s="1"/>
  <c r="K38" i="67"/>
  <c r="S38" i="67"/>
  <c r="C38" i="66"/>
  <c r="C40" i="66" s="1"/>
  <c r="K38" i="66"/>
  <c r="S38" i="66"/>
  <c r="Y40" i="44"/>
  <c r="Y40" i="40"/>
  <c r="Y40" i="36"/>
  <c r="Y40" i="32"/>
  <c r="Y40" i="28"/>
  <c r="Y40" i="24"/>
  <c r="H40" i="4"/>
  <c r="I39" i="4" s="1"/>
  <c r="H40" i="3"/>
  <c r="I39" i="3" s="1"/>
  <c r="Z38" i="255"/>
  <c r="X40" i="255"/>
  <c r="Z40" i="255" s="1"/>
  <c r="Z38" i="254"/>
  <c r="X40" i="254"/>
  <c r="Z40" i="254" s="1"/>
  <c r="Z38" i="251"/>
  <c r="X40" i="251"/>
  <c r="Z40" i="251" s="1"/>
  <c r="X40" i="249"/>
  <c r="Z40" i="249" s="1"/>
  <c r="Z38" i="249"/>
  <c r="Z17" i="239"/>
  <c r="X38" i="239"/>
  <c r="Z38" i="237"/>
  <c r="X40" i="237"/>
  <c r="Z40" i="237" s="1"/>
  <c r="I38" i="197"/>
  <c r="I40" i="197" s="1"/>
  <c r="Z38" i="192"/>
  <c r="X40" i="192"/>
  <c r="Z40" i="192" s="1"/>
  <c r="Z17" i="255"/>
  <c r="Z17" i="248"/>
  <c r="X38" i="248"/>
  <c r="Z17" i="247"/>
  <c r="X38" i="247"/>
  <c r="Z17" i="246"/>
  <c r="X38" i="246"/>
  <c r="Z38" i="245"/>
  <c r="X40" i="245"/>
  <c r="Z40" i="245" s="1"/>
  <c r="I40" i="244"/>
  <c r="I40" i="243"/>
  <c r="J40" i="243" s="1"/>
  <c r="I40" i="242"/>
  <c r="I40" i="241"/>
  <c r="J40" i="241" s="1"/>
  <c r="C38" i="228"/>
  <c r="C40" i="228" s="1"/>
  <c r="K38" i="228"/>
  <c r="S38" i="228"/>
  <c r="C38" i="227"/>
  <c r="C40" i="227" s="1"/>
  <c r="K38" i="227"/>
  <c r="S38" i="227"/>
  <c r="C38" i="226"/>
  <c r="C40" i="226" s="1"/>
  <c r="K38" i="226"/>
  <c r="S38" i="226"/>
  <c r="Z17" i="221"/>
  <c r="X40" i="216"/>
  <c r="Z17" i="215"/>
  <c r="X38" i="215"/>
  <c r="Z17" i="214"/>
  <c r="X38" i="214"/>
  <c r="Z17" i="213"/>
  <c r="X38" i="213"/>
  <c r="Z17" i="212"/>
  <c r="X38" i="212"/>
  <c r="Z17" i="211"/>
  <c r="X38" i="211"/>
  <c r="Z38" i="210"/>
  <c r="X40" i="210"/>
  <c r="Z40" i="210" s="1"/>
  <c r="I40" i="209"/>
  <c r="J40" i="209" s="1"/>
  <c r="I40" i="208"/>
  <c r="I40" i="207"/>
  <c r="I40" i="206"/>
  <c r="I40" i="205"/>
  <c r="I40" i="204"/>
  <c r="I40" i="203"/>
  <c r="J40" i="203" s="1"/>
  <c r="I40" i="202"/>
  <c r="I40" i="201"/>
  <c r="I40" i="200"/>
  <c r="I40" i="199"/>
  <c r="J40" i="199" s="1"/>
  <c r="I40" i="198"/>
  <c r="I40" i="196"/>
  <c r="Z17" i="104"/>
  <c r="X38" i="104"/>
  <c r="Z17" i="103"/>
  <c r="X38" i="103"/>
  <c r="Z17" i="102"/>
  <c r="X38" i="102"/>
  <c r="Z38" i="101"/>
  <c r="X40" i="101"/>
  <c r="Z40" i="101" s="1"/>
  <c r="I40" i="100"/>
  <c r="K39" i="100" s="1"/>
  <c r="I40" i="99"/>
  <c r="I40" i="98"/>
  <c r="Z17" i="68"/>
  <c r="X38" i="68"/>
  <c r="Z17" i="67"/>
  <c r="X38" i="67"/>
  <c r="Z38" i="66"/>
  <c r="X40" i="66"/>
  <c r="Z40" i="66" s="1"/>
  <c r="Z17" i="194"/>
  <c r="X38" i="194"/>
  <c r="Z17" i="38"/>
  <c r="X38" i="38"/>
  <c r="Z17" i="244"/>
  <c r="X38" i="244"/>
  <c r="Z17" i="243"/>
  <c r="X38" i="243"/>
  <c r="Z17" i="242"/>
  <c r="X38" i="242"/>
  <c r="Z38" i="241"/>
  <c r="X40" i="241"/>
  <c r="Z40" i="241" s="1"/>
  <c r="H40" i="240"/>
  <c r="I39" i="240" s="1"/>
  <c r="I40" i="240" s="1"/>
  <c r="H40" i="239"/>
  <c r="I39" i="239" s="1"/>
  <c r="I40" i="239" s="1"/>
  <c r="J40" i="239" s="1"/>
  <c r="H40" i="238"/>
  <c r="I39" i="238" s="1"/>
  <c r="I40" i="238" s="1"/>
  <c r="H40" i="237"/>
  <c r="I39" i="237" s="1"/>
  <c r="I40" i="237" s="1"/>
  <c r="J40" i="237" s="1"/>
  <c r="Z17" i="217"/>
  <c r="Z17" i="216"/>
  <c r="Y38" i="216"/>
  <c r="Y40" i="216" s="1"/>
  <c r="Z17" i="209"/>
  <c r="X38" i="209"/>
  <c r="Z17" i="208"/>
  <c r="X38" i="208"/>
  <c r="Z17" i="207"/>
  <c r="X38" i="207"/>
  <c r="Z17" i="206"/>
  <c r="X38" i="206"/>
  <c r="Z17" i="205"/>
  <c r="X38" i="205"/>
  <c r="Z17" i="204"/>
  <c r="X38" i="204"/>
  <c r="Z17" i="203"/>
  <c r="X38" i="203"/>
  <c r="Z17" i="202"/>
  <c r="X38" i="202"/>
  <c r="Z17" i="201"/>
  <c r="X38" i="201"/>
  <c r="Z17" i="200"/>
  <c r="X38" i="200"/>
  <c r="Z17" i="199"/>
  <c r="X38" i="199"/>
  <c r="Z17" i="198"/>
  <c r="X38" i="198"/>
  <c r="Z17" i="197"/>
  <c r="X38" i="197"/>
  <c r="Z17" i="196"/>
  <c r="X38" i="196"/>
  <c r="Z38" i="195"/>
  <c r="X40" i="195"/>
  <c r="Z40" i="195" s="1"/>
  <c r="H40" i="194"/>
  <c r="I39" i="194" s="1"/>
  <c r="I40" i="194" s="1"/>
  <c r="H40" i="193"/>
  <c r="I39" i="193" s="1"/>
  <c r="I40" i="193" s="1"/>
  <c r="H40" i="192"/>
  <c r="I39" i="192" s="1"/>
  <c r="I40" i="192" s="1"/>
  <c r="Z17" i="105"/>
  <c r="Z17" i="100"/>
  <c r="X38" i="100"/>
  <c r="Z17" i="99"/>
  <c r="X38" i="99"/>
  <c r="Z17" i="98"/>
  <c r="X38" i="98"/>
  <c r="Z38" i="97"/>
  <c r="X40" i="97"/>
  <c r="Z40" i="97" s="1"/>
  <c r="H40" i="96"/>
  <c r="I39" i="96" s="1"/>
  <c r="I40" i="96" s="1"/>
  <c r="J40" i="96" s="1"/>
  <c r="H40" i="95"/>
  <c r="I39" i="95" s="1"/>
  <c r="I40" i="95" s="1"/>
  <c r="H40" i="94"/>
  <c r="I39" i="94" s="1"/>
  <c r="I40" i="94" s="1"/>
  <c r="J40" i="94" s="1"/>
  <c r="H40" i="93"/>
  <c r="I39" i="93" s="1"/>
  <c r="I40" i="93" s="1"/>
  <c r="Z17" i="64"/>
  <c r="X38" i="64"/>
  <c r="Z17" i="63"/>
  <c r="X38" i="63"/>
  <c r="Z17" i="62"/>
  <c r="X38" i="62"/>
  <c r="X38" i="61"/>
  <c r="Z17" i="61"/>
  <c r="X38" i="252"/>
  <c r="X38" i="257"/>
  <c r="Z17" i="94"/>
  <c r="X38" i="94"/>
  <c r="Z38" i="37"/>
  <c r="X40" i="37"/>
  <c r="Z40" i="37" s="1"/>
  <c r="Z17" i="241"/>
  <c r="Z17" i="236"/>
  <c r="X38" i="236"/>
  <c r="Z17" i="235"/>
  <c r="X38" i="235"/>
  <c r="Z17" i="234"/>
  <c r="X38" i="234"/>
  <c r="Z38" i="233"/>
  <c r="X40" i="233"/>
  <c r="Z40" i="233" s="1"/>
  <c r="H40" i="229"/>
  <c r="I39" i="229" s="1"/>
  <c r="I40" i="229" s="1"/>
  <c r="J40" i="229" s="1"/>
  <c r="AA38" i="210"/>
  <c r="AA40" i="210" s="1"/>
  <c r="J38" i="209"/>
  <c r="R38" i="209"/>
  <c r="AA38" i="209"/>
  <c r="AA40" i="209" s="1"/>
  <c r="J38" i="208"/>
  <c r="R38" i="208"/>
  <c r="AA38" i="208"/>
  <c r="AA40" i="208" s="1"/>
  <c r="J38" i="207"/>
  <c r="R38" i="207"/>
  <c r="AA38" i="207"/>
  <c r="AA40" i="207" s="1"/>
  <c r="J38" i="206"/>
  <c r="R38" i="206"/>
  <c r="AA38" i="206"/>
  <c r="AA40" i="206" s="1"/>
  <c r="J38" i="205"/>
  <c r="R38" i="205"/>
  <c r="AA38" i="205"/>
  <c r="AA40" i="205" s="1"/>
  <c r="J38" i="204"/>
  <c r="R38" i="204"/>
  <c r="Z17" i="195"/>
  <c r="Z38" i="191"/>
  <c r="X40" i="191"/>
  <c r="Z40" i="191" s="1"/>
  <c r="H40" i="185"/>
  <c r="I39" i="185" s="1"/>
  <c r="I40" i="185" s="1"/>
  <c r="H40" i="184"/>
  <c r="I39" i="184" s="1"/>
  <c r="I40" i="184" s="1"/>
  <c r="H40" i="183"/>
  <c r="I39" i="183" s="1"/>
  <c r="I40" i="183" s="1"/>
  <c r="J40" i="183" s="1"/>
  <c r="H40" i="182"/>
  <c r="I39" i="182" s="1"/>
  <c r="I40" i="182" s="1"/>
  <c r="H40" i="181"/>
  <c r="I39" i="181" s="1"/>
  <c r="I40" i="181" s="1"/>
  <c r="H40" i="180"/>
  <c r="I39" i="180" s="1"/>
  <c r="I40" i="180" s="1"/>
  <c r="H40" i="179"/>
  <c r="I39" i="179" s="1"/>
  <c r="I40" i="179" s="1"/>
  <c r="J40" i="179" s="1"/>
  <c r="H40" i="178"/>
  <c r="I39" i="178" s="1"/>
  <c r="I40" i="178" s="1"/>
  <c r="J40" i="178" s="1"/>
  <c r="H40" i="177"/>
  <c r="I39" i="177" s="1"/>
  <c r="I40" i="177" s="1"/>
  <c r="J40" i="177" s="1"/>
  <c r="Z17" i="97"/>
  <c r="Z17" i="92"/>
  <c r="X38" i="92"/>
  <c r="Z17" i="91"/>
  <c r="X38" i="91"/>
  <c r="X40" i="90"/>
  <c r="Z38" i="89"/>
  <c r="X40" i="89"/>
  <c r="Z40" i="89" s="1"/>
  <c r="H40" i="88"/>
  <c r="I39" i="88" s="1"/>
  <c r="I40" i="88" s="1"/>
  <c r="J40" i="88" s="1"/>
  <c r="H40" i="87"/>
  <c r="I39" i="87" s="1"/>
  <c r="I40" i="87" s="1"/>
  <c r="H40" i="86"/>
  <c r="I39" i="86" s="1"/>
  <c r="I40" i="86" s="1"/>
  <c r="H40" i="85"/>
  <c r="I39" i="85" s="1"/>
  <c r="I40" i="85" s="1"/>
  <c r="Z17" i="32"/>
  <c r="X38" i="32"/>
  <c r="Z17" i="31"/>
  <c r="X38" i="31"/>
  <c r="Z17" i="30"/>
  <c r="X38" i="30"/>
  <c r="X38" i="29"/>
  <c r="Z17" i="29"/>
  <c r="Z17" i="240"/>
  <c r="X38" i="240"/>
  <c r="Z17" i="237"/>
  <c r="Z17" i="232"/>
  <c r="X38" i="232"/>
  <c r="Z17" i="231"/>
  <c r="X38" i="231"/>
  <c r="Z17" i="230"/>
  <c r="X38" i="230"/>
  <c r="Z38" i="229"/>
  <c r="X40" i="229"/>
  <c r="Z40" i="229" s="1"/>
  <c r="H40" i="225"/>
  <c r="I39" i="225" s="1"/>
  <c r="I40" i="225" s="1"/>
  <c r="J40" i="225" s="1"/>
  <c r="Z17" i="192"/>
  <c r="Z17" i="190"/>
  <c r="X38" i="190"/>
  <c r="Z17" i="189"/>
  <c r="X38" i="189"/>
  <c r="Z17" i="188"/>
  <c r="X38" i="188"/>
  <c r="Z17" i="187"/>
  <c r="X38" i="187"/>
  <c r="Z17" i="186"/>
  <c r="X38" i="186"/>
  <c r="Z17" i="185"/>
  <c r="X38" i="185"/>
  <c r="Z17" i="184"/>
  <c r="X38" i="184"/>
  <c r="Z17" i="183"/>
  <c r="X38" i="183"/>
  <c r="Z17" i="182"/>
  <c r="X38" i="182"/>
  <c r="Z17" i="181"/>
  <c r="X38" i="181"/>
  <c r="Z17" i="180"/>
  <c r="X38" i="180"/>
  <c r="Z17" i="179"/>
  <c r="X38" i="179"/>
  <c r="Z17" i="178"/>
  <c r="X38" i="178"/>
  <c r="Z38" i="177"/>
  <c r="X40" i="177"/>
  <c r="Z40" i="177" s="1"/>
  <c r="H40" i="169"/>
  <c r="I39" i="169" s="1"/>
  <c r="I40" i="169" s="1"/>
  <c r="J40" i="169" s="1"/>
  <c r="H40" i="133"/>
  <c r="I39" i="133" s="1"/>
  <c r="I40" i="133" s="1"/>
  <c r="J40" i="133" s="1"/>
  <c r="H40" i="132"/>
  <c r="I39" i="132" s="1"/>
  <c r="I40" i="132" s="1"/>
  <c r="H40" i="131"/>
  <c r="I39" i="131" s="1"/>
  <c r="I40" i="131" s="1"/>
  <c r="H40" i="130"/>
  <c r="I39" i="130" s="1"/>
  <c r="I40" i="130" s="1"/>
  <c r="H40" i="129"/>
  <c r="I39" i="129" s="1"/>
  <c r="I40" i="129" s="1"/>
  <c r="Z17" i="93"/>
  <c r="Z17" i="90"/>
  <c r="Y38" i="90"/>
  <c r="Y40" i="90" s="1"/>
  <c r="Z17" i="88"/>
  <c r="X38" i="88"/>
  <c r="Z17" i="87"/>
  <c r="X38" i="87"/>
  <c r="Z17" i="86"/>
  <c r="X38" i="86"/>
  <c r="Z38" i="85"/>
  <c r="X40" i="85"/>
  <c r="Z40" i="85" s="1"/>
  <c r="Z17" i="37"/>
  <c r="Z38" i="17"/>
  <c r="X40" i="17"/>
  <c r="Z40" i="17" s="1"/>
  <c r="X38" i="1"/>
  <c r="Z17" i="193"/>
  <c r="X38" i="193"/>
  <c r="Z17" i="96"/>
  <c r="X38" i="96"/>
  <c r="Z17" i="95"/>
  <c r="X38" i="95"/>
  <c r="H40" i="258"/>
  <c r="I39" i="258" s="1"/>
  <c r="I40" i="258" s="1"/>
  <c r="H40" i="257"/>
  <c r="I39" i="257" s="1"/>
  <c r="I40" i="257" s="1"/>
  <c r="J40" i="257" s="1"/>
  <c r="H40" i="256"/>
  <c r="I39" i="256" s="1"/>
  <c r="I40" i="256" s="1"/>
  <c r="H40" i="255"/>
  <c r="I39" i="255" s="1"/>
  <c r="I40" i="255" s="1"/>
  <c r="Z17" i="233"/>
  <c r="Z17" i="228"/>
  <c r="X38" i="228"/>
  <c r="Z17" i="227"/>
  <c r="X38" i="227"/>
  <c r="Z17" i="226"/>
  <c r="X38" i="226"/>
  <c r="Z38" i="225"/>
  <c r="X40" i="225"/>
  <c r="Z40" i="225" s="1"/>
  <c r="H40" i="221"/>
  <c r="I39" i="221" s="1"/>
  <c r="I40" i="221" s="1"/>
  <c r="J40" i="221" s="1"/>
  <c r="Z17" i="191"/>
  <c r="Z17" i="176"/>
  <c r="X38" i="176"/>
  <c r="Z17" i="175"/>
  <c r="X38" i="175"/>
  <c r="Z17" i="174"/>
  <c r="X38" i="174"/>
  <c r="Z17" i="173"/>
  <c r="X38" i="173"/>
  <c r="Z17" i="172"/>
  <c r="X38" i="172"/>
  <c r="Z17" i="171"/>
  <c r="X38" i="171"/>
  <c r="Z17" i="170"/>
  <c r="X38" i="170"/>
  <c r="Z17" i="169"/>
  <c r="X38" i="169"/>
  <c r="Z17" i="168"/>
  <c r="X38" i="168"/>
  <c r="Z17" i="167"/>
  <c r="X38" i="167"/>
  <c r="Z17" i="166"/>
  <c r="X38" i="166"/>
  <c r="Z17" i="165"/>
  <c r="X38" i="165"/>
  <c r="Z17" i="164"/>
  <c r="X38" i="164"/>
  <c r="Z17" i="163"/>
  <c r="X38" i="163"/>
  <c r="Z17" i="162"/>
  <c r="X38" i="162"/>
  <c r="Z17" i="161"/>
  <c r="X38" i="161"/>
  <c r="Z17" i="160"/>
  <c r="X38" i="160"/>
  <c r="Z17" i="159"/>
  <c r="Z17" i="158"/>
  <c r="X38" i="158"/>
  <c r="Z17" i="157"/>
  <c r="X38" i="157"/>
  <c r="Z17" i="156"/>
  <c r="X38" i="156"/>
  <c r="Z17" i="155"/>
  <c r="X38" i="155"/>
  <c r="Z17" i="154"/>
  <c r="X38" i="154"/>
  <c r="Z17" i="153"/>
  <c r="X38" i="153"/>
  <c r="Z17" i="152"/>
  <c r="X38" i="152"/>
  <c r="Z17" i="151"/>
  <c r="X38" i="151"/>
  <c r="Z17" i="150"/>
  <c r="X38" i="150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17" i="142"/>
  <c r="X38" i="142"/>
  <c r="Z17" i="141"/>
  <c r="X38" i="141"/>
  <c r="Z17" i="140"/>
  <c r="X38" i="140"/>
  <c r="Z17" i="139"/>
  <c r="X38" i="139"/>
  <c r="Z17" i="138"/>
  <c r="X38" i="138"/>
  <c r="Z17" i="137"/>
  <c r="X38" i="137"/>
  <c r="Z17" i="136"/>
  <c r="X38" i="136"/>
  <c r="Z17" i="135"/>
  <c r="X38" i="135"/>
  <c r="Z17" i="134"/>
  <c r="X38" i="134"/>
  <c r="Z17" i="133"/>
  <c r="X38" i="133"/>
  <c r="Z17" i="132"/>
  <c r="X38" i="132"/>
  <c r="Z17" i="131"/>
  <c r="X38" i="131"/>
  <c r="Z17" i="130"/>
  <c r="X38" i="130"/>
  <c r="X40" i="129"/>
  <c r="Z40" i="129" s="1"/>
  <c r="Z38" i="129"/>
  <c r="Z17" i="89"/>
  <c r="Z17" i="84"/>
  <c r="X38" i="84"/>
  <c r="Z17" i="83"/>
  <c r="X38" i="83"/>
  <c r="Z17" i="82"/>
  <c r="X38" i="82"/>
  <c r="Z38" i="81"/>
  <c r="X40" i="81"/>
  <c r="Z40" i="81" s="1"/>
  <c r="X38" i="13"/>
  <c r="Z17" i="13"/>
  <c r="X38" i="256"/>
  <c r="Z17" i="238"/>
  <c r="X38" i="238"/>
  <c r="Z38" i="93"/>
  <c r="X40" i="93"/>
  <c r="Z40" i="93" s="1"/>
  <c r="Z17" i="40"/>
  <c r="X38" i="40"/>
  <c r="H40" i="254"/>
  <c r="I39" i="254" s="1"/>
  <c r="I40" i="254" s="1"/>
  <c r="H40" i="253"/>
  <c r="I39" i="253" s="1"/>
  <c r="I40" i="253" s="1"/>
  <c r="J40" i="253" s="1"/>
  <c r="H40" i="252"/>
  <c r="I39" i="252" s="1"/>
  <c r="I40" i="252" s="1"/>
  <c r="H40" i="251"/>
  <c r="I39" i="251" s="1"/>
  <c r="I40" i="251" s="1"/>
  <c r="H40" i="250"/>
  <c r="I39" i="250" s="1"/>
  <c r="I40" i="250" s="1"/>
  <c r="H40" i="249"/>
  <c r="I39" i="249" s="1"/>
  <c r="I40" i="249" s="1"/>
  <c r="J40" i="249" s="1"/>
  <c r="C38" i="233"/>
  <c r="C40" i="233" s="1"/>
  <c r="K38" i="233"/>
  <c r="S38" i="233"/>
  <c r="Z17" i="229"/>
  <c r="Z17" i="224"/>
  <c r="X38" i="224"/>
  <c r="Z17" i="223"/>
  <c r="X38" i="223"/>
  <c r="Z17" i="222"/>
  <c r="X38" i="222"/>
  <c r="Z38" i="221"/>
  <c r="X40" i="221"/>
  <c r="Z40" i="221" s="1"/>
  <c r="H40" i="217"/>
  <c r="I39" i="217" s="1"/>
  <c r="I40" i="217" s="1"/>
  <c r="J40" i="217" s="1"/>
  <c r="Z17" i="177"/>
  <c r="Z17" i="128"/>
  <c r="X38" i="128"/>
  <c r="Z17" i="127"/>
  <c r="X38" i="127"/>
  <c r="Z17" i="126"/>
  <c r="X38" i="126"/>
  <c r="Z17" i="125"/>
  <c r="X38" i="125"/>
  <c r="Z17" i="124"/>
  <c r="X38" i="124"/>
  <c r="Z17" i="123"/>
  <c r="X38" i="123"/>
  <c r="Z17" i="122"/>
  <c r="X38" i="122"/>
  <c r="Z17" i="121"/>
  <c r="X38" i="121"/>
  <c r="Z17" i="120"/>
  <c r="X38" i="120"/>
  <c r="Z17" i="119"/>
  <c r="X38" i="119"/>
  <c r="Z17" i="118"/>
  <c r="X38" i="118"/>
  <c r="Z17" i="117"/>
  <c r="X38" i="117"/>
  <c r="Z17" i="116"/>
  <c r="X38" i="116"/>
  <c r="Z17" i="115"/>
  <c r="X38" i="115"/>
  <c r="Z17" i="114"/>
  <c r="X38" i="114"/>
  <c r="Z17" i="113"/>
  <c r="X38" i="113"/>
  <c r="Z17" i="112"/>
  <c r="X38" i="112"/>
  <c r="Z17" i="111"/>
  <c r="X38" i="111"/>
  <c r="Z17" i="110"/>
  <c r="X38" i="110"/>
  <c r="Z17" i="109"/>
  <c r="X38" i="109"/>
  <c r="Z17" i="108"/>
  <c r="X38" i="108"/>
  <c r="Z17" i="107"/>
  <c r="X38" i="107"/>
  <c r="Z38" i="106"/>
  <c r="X40" i="106"/>
  <c r="Z40" i="106" s="1"/>
  <c r="I40" i="105"/>
  <c r="Z17" i="85"/>
  <c r="Z17" i="80"/>
  <c r="X38" i="80"/>
  <c r="Z17" i="79"/>
  <c r="X38" i="79"/>
  <c r="Z17" i="78"/>
  <c r="X38" i="78"/>
  <c r="I40" i="76"/>
  <c r="Z17" i="17"/>
  <c r="X38" i="253"/>
  <c r="Z17" i="39"/>
  <c r="X38" i="39"/>
  <c r="H40" i="1"/>
  <c r="I39" i="1" s="1"/>
  <c r="I40" i="1" s="1"/>
  <c r="Z17" i="254"/>
  <c r="Z17" i="251"/>
  <c r="C38" i="232"/>
  <c r="C40" i="232" s="1"/>
  <c r="K38" i="232"/>
  <c r="S38" i="232"/>
  <c r="C38" i="231"/>
  <c r="C40" i="231" s="1"/>
  <c r="K38" i="231"/>
  <c r="S38" i="231"/>
  <c r="C38" i="230"/>
  <c r="C40" i="230" s="1"/>
  <c r="K38" i="230"/>
  <c r="S38" i="230"/>
  <c r="C38" i="229"/>
  <c r="C40" i="229" s="1"/>
  <c r="K38" i="229"/>
  <c r="S38" i="229"/>
  <c r="Z17" i="225"/>
  <c r="Z17" i="220"/>
  <c r="X38" i="220"/>
  <c r="Z17" i="219"/>
  <c r="X38" i="219"/>
  <c r="Z17" i="218"/>
  <c r="X38" i="218"/>
  <c r="Z38" i="217"/>
  <c r="X40" i="217"/>
  <c r="Z40" i="217" s="1"/>
  <c r="H40" i="212"/>
  <c r="I39" i="212" s="1"/>
  <c r="I40" i="212" s="1"/>
  <c r="H40" i="211"/>
  <c r="I39" i="211" s="1"/>
  <c r="I40" i="211" s="1"/>
  <c r="H40" i="210"/>
  <c r="I39" i="210" s="1"/>
  <c r="I40" i="210" s="1"/>
  <c r="Z17" i="129"/>
  <c r="Z38" i="105"/>
  <c r="X40" i="105"/>
  <c r="Z40" i="105" s="1"/>
  <c r="H40" i="104"/>
  <c r="I39" i="104" s="1"/>
  <c r="I40" i="104" s="1"/>
  <c r="H40" i="103"/>
  <c r="I39" i="103" s="1"/>
  <c r="I40" i="103" s="1"/>
  <c r="H40" i="102"/>
  <c r="I39" i="102" s="1"/>
  <c r="I40" i="102" s="1"/>
  <c r="H40" i="101"/>
  <c r="I39" i="101" s="1"/>
  <c r="I40" i="101" s="1"/>
  <c r="Z17" i="81"/>
  <c r="X38" i="258"/>
  <c r="X38" i="250"/>
  <c r="X38" i="159"/>
  <c r="T38" i="76"/>
  <c r="D38" i="75"/>
  <c r="D40" i="75" s="1"/>
  <c r="L38" i="75"/>
  <c r="T38" i="75"/>
  <c r="D38" i="74"/>
  <c r="D40" i="74" s="1"/>
  <c r="L38" i="74"/>
  <c r="T38" i="74"/>
  <c r="C38" i="72"/>
  <c r="C40" i="72" s="1"/>
  <c r="K38" i="72"/>
  <c r="S38" i="72"/>
  <c r="C38" i="71"/>
  <c r="C40" i="71" s="1"/>
  <c r="K38" i="71"/>
  <c r="S38" i="71"/>
  <c r="C38" i="70"/>
  <c r="C40" i="70" s="1"/>
  <c r="K38" i="70"/>
  <c r="S38" i="70"/>
  <c r="AA38" i="70"/>
  <c r="AA40" i="70" s="1"/>
  <c r="J38" i="69"/>
  <c r="R38" i="69"/>
  <c r="Z17" i="69"/>
  <c r="Z38" i="65"/>
  <c r="X40" i="65"/>
  <c r="Z40" i="65" s="1"/>
  <c r="H40" i="64"/>
  <c r="I39" i="64" s="1"/>
  <c r="H40" i="63"/>
  <c r="I39" i="63" s="1"/>
  <c r="I40" i="63" s="1"/>
  <c r="J40" i="63" s="1"/>
  <c r="H40" i="62"/>
  <c r="I39" i="62" s="1"/>
  <c r="H40" i="61"/>
  <c r="I39" i="61" s="1"/>
  <c r="I40" i="61" s="1"/>
  <c r="C38" i="48"/>
  <c r="C40" i="48" s="1"/>
  <c r="K38" i="48"/>
  <c r="S38" i="48"/>
  <c r="C38" i="47"/>
  <c r="C40" i="47" s="1"/>
  <c r="K38" i="47"/>
  <c r="S38" i="47"/>
  <c r="C38" i="46"/>
  <c r="C40" i="46" s="1"/>
  <c r="K38" i="46"/>
  <c r="S38" i="46"/>
  <c r="C38" i="45"/>
  <c r="C40" i="45" s="1"/>
  <c r="K38" i="45"/>
  <c r="S38" i="45"/>
  <c r="Z17" i="41"/>
  <c r="Z17" i="36"/>
  <c r="X38" i="36"/>
  <c r="Z17" i="35"/>
  <c r="X38" i="35"/>
  <c r="Z17" i="34"/>
  <c r="X38" i="34"/>
  <c r="Z38" i="33"/>
  <c r="X40" i="33"/>
  <c r="Z40" i="33" s="1"/>
  <c r="H40" i="32"/>
  <c r="I39" i="32" s="1"/>
  <c r="I40" i="32" s="1"/>
  <c r="J40" i="32" s="1"/>
  <c r="H40" i="31"/>
  <c r="I39" i="31" s="1"/>
  <c r="I40" i="31" s="1"/>
  <c r="H40" i="30"/>
  <c r="I39" i="30" s="1"/>
  <c r="I40" i="30" s="1"/>
  <c r="J40" i="30" s="1"/>
  <c r="E38" i="25"/>
  <c r="E40" i="25" s="1"/>
  <c r="M38" i="25"/>
  <c r="U38" i="25"/>
  <c r="C38" i="21"/>
  <c r="C40" i="21" s="1"/>
  <c r="K38" i="21"/>
  <c r="S38" i="21"/>
  <c r="Z17" i="18"/>
  <c r="Z17" i="16"/>
  <c r="X38" i="16"/>
  <c r="Z17" i="15"/>
  <c r="X38" i="15"/>
  <c r="Z38" i="14"/>
  <c r="X40" i="14"/>
  <c r="Z40" i="14" s="1"/>
  <c r="H40" i="13"/>
  <c r="I39" i="13" s="1"/>
  <c r="I40" i="13" s="1"/>
  <c r="E38" i="9"/>
  <c r="E40" i="9" s="1"/>
  <c r="M38" i="9"/>
  <c r="U38" i="9"/>
  <c r="D38" i="8"/>
  <c r="D40" i="8" s="1"/>
  <c r="L38" i="8"/>
  <c r="T38" i="8"/>
  <c r="D38" i="7"/>
  <c r="D40" i="7" s="1"/>
  <c r="L38" i="7"/>
  <c r="T38" i="7"/>
  <c r="C38" i="5"/>
  <c r="C40" i="5" s="1"/>
  <c r="K38" i="5"/>
  <c r="S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01"/>
  <c r="Z27" i="199"/>
  <c r="Z27" i="198"/>
  <c r="Z27" i="193"/>
  <c r="Z27" i="146"/>
  <c r="Z27" i="144"/>
  <c r="Z27" i="55"/>
  <c r="Z36" i="192"/>
  <c r="V38" i="76"/>
  <c r="F38" i="75"/>
  <c r="F40" i="75" s="1"/>
  <c r="N38" i="75"/>
  <c r="V38" i="75"/>
  <c r="F38" i="74"/>
  <c r="F40" i="74" s="1"/>
  <c r="N38" i="74"/>
  <c r="V38" i="74"/>
  <c r="E38" i="72"/>
  <c r="E40" i="72" s="1"/>
  <c r="M38" i="72"/>
  <c r="U38" i="72"/>
  <c r="E38" i="71"/>
  <c r="E40" i="71" s="1"/>
  <c r="M38" i="71"/>
  <c r="U38" i="71"/>
  <c r="E38" i="70"/>
  <c r="E40" i="70" s="1"/>
  <c r="M38" i="70"/>
  <c r="U38" i="70"/>
  <c r="D38" i="69"/>
  <c r="D40" i="69" s="1"/>
  <c r="L38" i="69"/>
  <c r="T38" i="69"/>
  <c r="Z17" i="65"/>
  <c r="I38" i="64"/>
  <c r="Q38" i="64"/>
  <c r="Y38" i="64"/>
  <c r="Y40" i="64" s="1"/>
  <c r="I38" i="63"/>
  <c r="Q38" i="63"/>
  <c r="Y38" i="63"/>
  <c r="Y40" i="63" s="1"/>
  <c r="I38" i="62"/>
  <c r="Q38" i="62"/>
  <c r="Y38" i="62"/>
  <c r="Y40" i="62" s="1"/>
  <c r="H38" i="60"/>
  <c r="H40" i="60" s="1"/>
  <c r="I39" i="60" s="1"/>
  <c r="I40" i="60" s="1"/>
  <c r="P38" i="60"/>
  <c r="Z17" i="60"/>
  <c r="X38" i="60"/>
  <c r="H38" i="59"/>
  <c r="H40" i="59" s="1"/>
  <c r="I39" i="59" s="1"/>
  <c r="I40" i="59" s="1"/>
  <c r="P38" i="59"/>
  <c r="Z17" i="59"/>
  <c r="X38" i="59"/>
  <c r="H38" i="58"/>
  <c r="H40" i="58" s="1"/>
  <c r="I39" i="58" s="1"/>
  <c r="I40" i="58" s="1"/>
  <c r="P38" i="58"/>
  <c r="Z17" i="58"/>
  <c r="X38" i="58"/>
  <c r="X40" i="57"/>
  <c r="Z40" i="57" s="1"/>
  <c r="Z38" i="57"/>
  <c r="G38" i="56"/>
  <c r="G40" i="56" s="1"/>
  <c r="H39" i="56" s="1"/>
  <c r="H40" i="56" s="1"/>
  <c r="I39" i="56" s="1"/>
  <c r="O38" i="56"/>
  <c r="W38" i="56"/>
  <c r="G38" i="55"/>
  <c r="G40" i="55" s="1"/>
  <c r="H39" i="55" s="1"/>
  <c r="H40" i="55" s="1"/>
  <c r="I39" i="55" s="1"/>
  <c r="O38" i="55"/>
  <c r="W38" i="55"/>
  <c r="G38" i="54"/>
  <c r="G40" i="54" s="1"/>
  <c r="H39" i="54" s="1"/>
  <c r="H40" i="54" s="1"/>
  <c r="I39" i="54" s="1"/>
  <c r="O38" i="54"/>
  <c r="W38" i="54"/>
  <c r="F38" i="52"/>
  <c r="F40" i="52" s="1"/>
  <c r="N38" i="52"/>
  <c r="V38" i="52"/>
  <c r="F38" i="51"/>
  <c r="F40" i="51" s="1"/>
  <c r="N38" i="51"/>
  <c r="V38" i="51"/>
  <c r="F38" i="50"/>
  <c r="F40" i="50" s="1"/>
  <c r="N38" i="50"/>
  <c r="V38" i="50"/>
  <c r="F38" i="49"/>
  <c r="F40" i="49" s="1"/>
  <c r="N38" i="49"/>
  <c r="V38" i="49"/>
  <c r="E38" i="45"/>
  <c r="E40" i="45" s="1"/>
  <c r="M38" i="45"/>
  <c r="U38" i="45"/>
  <c r="C38" i="40"/>
  <c r="C40" i="40" s="1"/>
  <c r="K38" i="40"/>
  <c r="S38" i="40"/>
  <c r="C38" i="39"/>
  <c r="C40" i="39" s="1"/>
  <c r="K38" i="39"/>
  <c r="S38" i="39"/>
  <c r="C38" i="38"/>
  <c r="C40" i="38" s="1"/>
  <c r="K38" i="38"/>
  <c r="S38" i="38"/>
  <c r="C38" i="37"/>
  <c r="C40" i="37" s="1"/>
  <c r="K38" i="37"/>
  <c r="S38" i="37"/>
  <c r="Z17" i="33"/>
  <c r="Z17" i="28"/>
  <c r="X38" i="28"/>
  <c r="Z17" i="27"/>
  <c r="X38" i="27"/>
  <c r="Z38" i="26"/>
  <c r="X40" i="26"/>
  <c r="Z40" i="26" s="1"/>
  <c r="E38" i="21"/>
  <c r="E40" i="21" s="1"/>
  <c r="M38" i="21"/>
  <c r="U38" i="21"/>
  <c r="C38" i="17"/>
  <c r="C40" i="17" s="1"/>
  <c r="K38" i="17"/>
  <c r="S38" i="17"/>
  <c r="AA38" i="17"/>
  <c r="AA40" i="17" s="1"/>
  <c r="J38" i="16"/>
  <c r="R38" i="16"/>
  <c r="AA38" i="16"/>
  <c r="AA40" i="16" s="1"/>
  <c r="J38" i="15"/>
  <c r="R38" i="15"/>
  <c r="AA38" i="15"/>
  <c r="AA40" i="15" s="1"/>
  <c r="J38" i="14"/>
  <c r="R38" i="14"/>
  <c r="Z17" i="14"/>
  <c r="Z17" i="12"/>
  <c r="X38" i="12"/>
  <c r="Z17" i="11"/>
  <c r="X38" i="11"/>
  <c r="Z38" i="10"/>
  <c r="X40" i="10"/>
  <c r="Z40" i="10" s="1"/>
  <c r="D38" i="4"/>
  <c r="D40" i="4" s="1"/>
  <c r="L38" i="4"/>
  <c r="T38" i="4"/>
  <c r="D38" i="3"/>
  <c r="D40" i="3" s="1"/>
  <c r="L38" i="3"/>
  <c r="T38" i="3"/>
  <c r="H40" i="74"/>
  <c r="I39" i="74" s="1"/>
  <c r="I40" i="74" s="1"/>
  <c r="H40" i="73"/>
  <c r="I39" i="73" s="1"/>
  <c r="I40" i="73" s="1"/>
  <c r="D38" i="68"/>
  <c r="D40" i="68" s="1"/>
  <c r="L38" i="68"/>
  <c r="T38" i="68"/>
  <c r="D38" i="67"/>
  <c r="D40" i="67" s="1"/>
  <c r="L38" i="67"/>
  <c r="T38" i="67"/>
  <c r="D38" i="66"/>
  <c r="D40" i="66" s="1"/>
  <c r="L38" i="66"/>
  <c r="T38" i="66"/>
  <c r="C38" i="65"/>
  <c r="C40" i="65" s="1"/>
  <c r="K38" i="65"/>
  <c r="S38" i="65"/>
  <c r="AA38" i="62"/>
  <c r="AA40" i="62" s="1"/>
  <c r="J38" i="61"/>
  <c r="R38" i="61"/>
  <c r="I38" i="57"/>
  <c r="I40" i="57" s="1"/>
  <c r="Q38" i="57"/>
  <c r="Y38" i="57"/>
  <c r="Y40" i="57" s="1"/>
  <c r="Z17" i="56"/>
  <c r="X38" i="56"/>
  <c r="Z17" i="55"/>
  <c r="X38" i="55"/>
  <c r="Z17" i="54"/>
  <c r="X38" i="54"/>
  <c r="H38" i="53"/>
  <c r="H40" i="53" s="1"/>
  <c r="I39" i="53" s="1"/>
  <c r="I40" i="53" s="1"/>
  <c r="P38" i="53"/>
  <c r="X38" i="53"/>
  <c r="X40" i="53" s="1"/>
  <c r="H40" i="49"/>
  <c r="I39" i="49" s="1"/>
  <c r="I40" i="49" s="1"/>
  <c r="F38" i="48"/>
  <c r="F40" i="48" s="1"/>
  <c r="N38" i="48"/>
  <c r="V38" i="48"/>
  <c r="F38" i="47"/>
  <c r="F40" i="47" s="1"/>
  <c r="N38" i="47"/>
  <c r="V38" i="47"/>
  <c r="F38" i="46"/>
  <c r="F40" i="46" s="1"/>
  <c r="N38" i="46"/>
  <c r="V38" i="46"/>
  <c r="E38" i="44"/>
  <c r="E40" i="44" s="1"/>
  <c r="M38" i="44"/>
  <c r="U38" i="44"/>
  <c r="E38" i="43"/>
  <c r="E40" i="43" s="1"/>
  <c r="M38" i="43"/>
  <c r="U38" i="43"/>
  <c r="E38" i="42"/>
  <c r="E40" i="42" s="1"/>
  <c r="M38" i="42"/>
  <c r="U38" i="42"/>
  <c r="E38" i="41"/>
  <c r="E40" i="41" s="1"/>
  <c r="M38" i="41"/>
  <c r="U38" i="41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Z38" i="25"/>
  <c r="X40" i="25"/>
  <c r="Z40" i="25" s="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D38" i="17"/>
  <c r="D40" i="17" s="1"/>
  <c r="L38" i="17"/>
  <c r="T38" i="17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AA38" i="14"/>
  <c r="AA40" i="14" s="1"/>
  <c r="J38" i="13"/>
  <c r="R38" i="13"/>
  <c r="Z38" i="9"/>
  <c r="X40" i="9"/>
  <c r="Z40" i="9" s="1"/>
  <c r="Z17" i="76"/>
  <c r="X38" i="76"/>
  <c r="Z17" i="75"/>
  <c r="X38" i="75"/>
  <c r="X40" i="74"/>
  <c r="Z38" i="73"/>
  <c r="X40" i="73"/>
  <c r="Z40" i="73" s="1"/>
  <c r="C38" i="64"/>
  <c r="C40" i="64" s="1"/>
  <c r="K38" i="64"/>
  <c r="S38" i="64"/>
  <c r="C38" i="63"/>
  <c r="C40" i="63" s="1"/>
  <c r="K38" i="63"/>
  <c r="S38" i="63"/>
  <c r="C38" i="62"/>
  <c r="C40" i="62" s="1"/>
  <c r="K38" i="62"/>
  <c r="S38" i="62"/>
  <c r="C38" i="61"/>
  <c r="C40" i="61" s="1"/>
  <c r="K38" i="61"/>
  <c r="S38" i="61"/>
  <c r="AA38" i="61"/>
  <c r="AA40" i="61" s="1"/>
  <c r="J38" i="60"/>
  <c r="R38" i="60"/>
  <c r="AA38" i="60"/>
  <c r="AA40" i="60" s="1"/>
  <c r="J38" i="59"/>
  <c r="R38" i="59"/>
  <c r="AA38" i="59"/>
  <c r="AA40" i="59" s="1"/>
  <c r="J38" i="58"/>
  <c r="R38" i="58"/>
  <c r="Z17" i="57"/>
  <c r="I38" i="56"/>
  <c r="Q38" i="56"/>
  <c r="Y38" i="56"/>
  <c r="Y40" i="56" s="1"/>
  <c r="I38" i="55"/>
  <c r="Q38" i="55"/>
  <c r="Y38" i="55"/>
  <c r="Y40" i="55" s="1"/>
  <c r="I38" i="54"/>
  <c r="Q38" i="54"/>
  <c r="Y38" i="54"/>
  <c r="Y40" i="54" s="1"/>
  <c r="Y40" i="53"/>
  <c r="H38" i="52"/>
  <c r="H40" i="52" s="1"/>
  <c r="I39" i="52" s="1"/>
  <c r="I40" i="52" s="1"/>
  <c r="P38" i="52"/>
  <c r="Z17" i="52"/>
  <c r="X38" i="52"/>
  <c r="H38" i="51"/>
  <c r="H40" i="51" s="1"/>
  <c r="I39" i="51" s="1"/>
  <c r="I40" i="51" s="1"/>
  <c r="P38" i="51"/>
  <c r="Z17" i="51"/>
  <c r="X38" i="51"/>
  <c r="H38" i="50"/>
  <c r="H40" i="50" s="1"/>
  <c r="I39" i="50" s="1"/>
  <c r="I40" i="50" s="1"/>
  <c r="P38" i="50"/>
  <c r="Z17" i="50"/>
  <c r="X38" i="50"/>
  <c r="H38" i="49"/>
  <c r="P38" i="49"/>
  <c r="X38" i="49"/>
  <c r="G38" i="45"/>
  <c r="G40" i="45" s="1"/>
  <c r="H39" i="45" s="1"/>
  <c r="H40" i="45" s="1"/>
  <c r="I39" i="45" s="1"/>
  <c r="I40" i="45" s="1"/>
  <c r="O38" i="45"/>
  <c r="W38" i="45"/>
  <c r="E38" i="40"/>
  <c r="E40" i="40" s="1"/>
  <c r="M38" i="40"/>
  <c r="U38" i="40"/>
  <c r="E38" i="39"/>
  <c r="E40" i="39" s="1"/>
  <c r="M38" i="39"/>
  <c r="U38" i="39"/>
  <c r="E38" i="38"/>
  <c r="E40" i="38" s="1"/>
  <c r="M38" i="38"/>
  <c r="U38" i="38"/>
  <c r="E38" i="37"/>
  <c r="E40" i="37" s="1"/>
  <c r="M38" i="37"/>
  <c r="U38" i="37"/>
  <c r="D38" i="33"/>
  <c r="D40" i="33" s="1"/>
  <c r="L38" i="33"/>
  <c r="T38" i="33"/>
  <c r="C38" i="32"/>
  <c r="C40" i="32" s="1"/>
  <c r="K38" i="32"/>
  <c r="S38" i="32"/>
  <c r="C38" i="31"/>
  <c r="C40" i="31" s="1"/>
  <c r="K38" i="31"/>
  <c r="S38" i="31"/>
  <c r="C38" i="30"/>
  <c r="C40" i="30" s="1"/>
  <c r="K38" i="30"/>
  <c r="S38" i="30"/>
  <c r="C38" i="29"/>
  <c r="C40" i="29" s="1"/>
  <c r="K38" i="29"/>
  <c r="S38" i="29"/>
  <c r="Z17" i="26"/>
  <c r="Z17" i="24"/>
  <c r="X38" i="24"/>
  <c r="Z17" i="23"/>
  <c r="X38" i="23"/>
  <c r="Z38" i="22"/>
  <c r="X40" i="22"/>
  <c r="Z40" i="22" s="1"/>
  <c r="E38" i="17"/>
  <c r="E40" i="17" s="1"/>
  <c r="M38" i="17"/>
  <c r="U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C38" i="13"/>
  <c r="C40" i="13" s="1"/>
  <c r="K38" i="13"/>
  <c r="S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Z17" i="10"/>
  <c r="Z17" i="8"/>
  <c r="X38" i="8"/>
  <c r="Z17" i="7"/>
  <c r="X38" i="7"/>
  <c r="X40" i="6"/>
  <c r="H40" i="5"/>
  <c r="I39" i="5" s="1"/>
  <c r="Z17" i="74"/>
  <c r="Y38" i="74"/>
  <c r="Y40" i="74" s="1"/>
  <c r="Z17" i="72"/>
  <c r="X38" i="72"/>
  <c r="Z17" i="71"/>
  <c r="X38" i="71"/>
  <c r="Z38" i="70"/>
  <c r="X40" i="70"/>
  <c r="Z40" i="70" s="1"/>
  <c r="I40" i="69"/>
  <c r="C38" i="60"/>
  <c r="C40" i="60" s="1"/>
  <c r="K38" i="60"/>
  <c r="S38" i="60"/>
  <c r="C38" i="59"/>
  <c r="C40" i="59" s="1"/>
  <c r="K38" i="59"/>
  <c r="S38" i="59"/>
  <c r="C38" i="58"/>
  <c r="C40" i="58" s="1"/>
  <c r="K38" i="58"/>
  <c r="S38" i="58"/>
  <c r="C38" i="57"/>
  <c r="C40" i="57" s="1"/>
  <c r="K38" i="57"/>
  <c r="S38" i="57"/>
  <c r="Z17" i="53"/>
  <c r="H38" i="48"/>
  <c r="H40" i="48" s="1"/>
  <c r="I39" i="48" s="1"/>
  <c r="I40" i="48" s="1"/>
  <c r="P38" i="48"/>
  <c r="Z17" i="48"/>
  <c r="X38" i="48"/>
  <c r="H38" i="47"/>
  <c r="H40" i="47" s="1"/>
  <c r="I39" i="47" s="1"/>
  <c r="I40" i="47" s="1"/>
  <c r="P38" i="47"/>
  <c r="Z17" i="47"/>
  <c r="X38" i="47"/>
  <c r="H38" i="46"/>
  <c r="H40" i="46" s="1"/>
  <c r="I39" i="46" s="1"/>
  <c r="I40" i="46" s="1"/>
  <c r="P38" i="46"/>
  <c r="Z17" i="46"/>
  <c r="X38" i="46"/>
  <c r="Z38" i="45"/>
  <c r="X40" i="45"/>
  <c r="Z40" i="45" s="1"/>
  <c r="G38" i="44"/>
  <c r="G40" i="44" s="1"/>
  <c r="H39" i="44" s="1"/>
  <c r="H40" i="44" s="1"/>
  <c r="I39" i="44" s="1"/>
  <c r="I40" i="44" s="1"/>
  <c r="O38" i="44"/>
  <c r="W38" i="44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J40" i="42" s="1"/>
  <c r="O38" i="42"/>
  <c r="W38" i="42"/>
  <c r="G38" i="41"/>
  <c r="G40" i="41" s="1"/>
  <c r="H39" i="41" s="1"/>
  <c r="H40" i="41" s="1"/>
  <c r="I39" i="41" s="1"/>
  <c r="I40" i="41" s="1"/>
  <c r="J40" i="41" s="1"/>
  <c r="O38" i="41"/>
  <c r="W38" i="41"/>
  <c r="E38" i="36"/>
  <c r="E40" i="36" s="1"/>
  <c r="M38" i="36"/>
  <c r="U38" i="36"/>
  <c r="E38" i="35"/>
  <c r="E40" i="35" s="1"/>
  <c r="M38" i="35"/>
  <c r="U38" i="35"/>
  <c r="E38" i="34"/>
  <c r="E40" i="34" s="1"/>
  <c r="M38" i="34"/>
  <c r="U38" i="34"/>
  <c r="D38" i="32"/>
  <c r="D40" i="32" s="1"/>
  <c r="L38" i="32"/>
  <c r="T38" i="32"/>
  <c r="D38" i="31"/>
  <c r="D40" i="31" s="1"/>
  <c r="L38" i="31"/>
  <c r="T38" i="31"/>
  <c r="D38" i="30"/>
  <c r="D40" i="30" s="1"/>
  <c r="L38" i="30"/>
  <c r="T38" i="30"/>
  <c r="C38" i="28"/>
  <c r="C40" i="28" s="1"/>
  <c r="K38" i="28"/>
  <c r="S38" i="28"/>
  <c r="C38" i="27"/>
  <c r="C40" i="27" s="1"/>
  <c r="K38" i="27"/>
  <c r="S38" i="27"/>
  <c r="C38" i="26"/>
  <c r="C40" i="26" s="1"/>
  <c r="K38" i="26"/>
  <c r="S38" i="26"/>
  <c r="Z17" i="25"/>
  <c r="Z38" i="21"/>
  <c r="X40" i="21"/>
  <c r="Z40" i="21" s="1"/>
  <c r="I40" i="20"/>
  <c r="J40" i="20" s="1"/>
  <c r="I40" i="19"/>
  <c r="H40" i="18"/>
  <c r="I39" i="18" s="1"/>
  <c r="I40" i="18" s="1"/>
  <c r="J40" i="18" s="1"/>
  <c r="E38" i="16"/>
  <c r="E40" i="16" s="1"/>
  <c r="M38" i="16"/>
  <c r="U38" i="16"/>
  <c r="E38" i="15"/>
  <c r="E40" i="15" s="1"/>
  <c r="M38" i="15"/>
  <c r="U38" i="15"/>
  <c r="E38" i="14"/>
  <c r="E40" i="14" s="1"/>
  <c r="M38" i="14"/>
  <c r="U38" i="14"/>
  <c r="D38" i="13"/>
  <c r="D40" i="13" s="1"/>
  <c r="L38" i="13"/>
  <c r="T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AA38" i="10"/>
  <c r="AA40" i="10" s="1"/>
  <c r="J38" i="9"/>
  <c r="R38" i="9"/>
  <c r="Z17" i="9"/>
  <c r="I38" i="6"/>
  <c r="I40" i="6" s="1"/>
  <c r="Q38" i="6"/>
  <c r="Y38" i="6"/>
  <c r="Y40" i="6" s="1"/>
  <c r="X40" i="5"/>
  <c r="I40" i="4"/>
  <c r="J40" i="4" s="1"/>
  <c r="I40" i="3"/>
  <c r="Z17" i="73"/>
  <c r="Z38" i="69"/>
  <c r="X40" i="69"/>
  <c r="Z40" i="69" s="1"/>
  <c r="H40" i="68"/>
  <c r="I39" i="68" s="1"/>
  <c r="I40" i="68" s="1"/>
  <c r="H40" i="67"/>
  <c r="I39" i="67" s="1"/>
  <c r="I40" i="67" s="1"/>
  <c r="H40" i="66"/>
  <c r="I39" i="66" s="1"/>
  <c r="I40" i="66" s="1"/>
  <c r="C38" i="56"/>
  <c r="C40" i="56" s="1"/>
  <c r="K38" i="56"/>
  <c r="S38" i="56"/>
  <c r="C38" i="55"/>
  <c r="C40" i="55" s="1"/>
  <c r="K38" i="55"/>
  <c r="S38" i="55"/>
  <c r="C38" i="54"/>
  <c r="C40" i="54" s="1"/>
  <c r="K38" i="54"/>
  <c r="S38" i="54"/>
  <c r="C38" i="53"/>
  <c r="C40" i="53" s="1"/>
  <c r="K38" i="53"/>
  <c r="S38" i="53"/>
  <c r="Z17" i="49"/>
  <c r="Z17" i="44"/>
  <c r="X38" i="44"/>
  <c r="Z17" i="43"/>
  <c r="X38" i="43"/>
  <c r="Z17" i="42"/>
  <c r="X38" i="42"/>
  <c r="Z38" i="41"/>
  <c r="X40" i="41"/>
  <c r="Z40" i="41" s="1"/>
  <c r="G38" i="40"/>
  <c r="G40" i="40" s="1"/>
  <c r="H39" i="40" s="1"/>
  <c r="H40" i="40" s="1"/>
  <c r="I39" i="40" s="1"/>
  <c r="I40" i="40" s="1"/>
  <c r="J40" i="40" s="1"/>
  <c r="O38" i="40"/>
  <c r="W38" i="40"/>
  <c r="G38" i="39"/>
  <c r="G40" i="39" s="1"/>
  <c r="H39" i="39" s="1"/>
  <c r="H40" i="39" s="1"/>
  <c r="I39" i="39" s="1"/>
  <c r="I40" i="39" s="1"/>
  <c r="J40" i="39" s="1"/>
  <c r="O38" i="39"/>
  <c r="W38" i="39"/>
  <c r="G38" i="38"/>
  <c r="G40" i="38" s="1"/>
  <c r="H39" i="38" s="1"/>
  <c r="H40" i="38" s="1"/>
  <c r="I39" i="38" s="1"/>
  <c r="I40" i="38" s="1"/>
  <c r="J40" i="38" s="1"/>
  <c r="O38" i="38"/>
  <c r="W38" i="38"/>
  <c r="G38" i="37"/>
  <c r="G40" i="37" s="1"/>
  <c r="H39" i="37" s="1"/>
  <c r="H40" i="37" s="1"/>
  <c r="I39" i="37" s="1"/>
  <c r="I40" i="37" s="1"/>
  <c r="J40" i="37" s="1"/>
  <c r="O38" i="37"/>
  <c r="W38" i="37"/>
  <c r="F38" i="33"/>
  <c r="F40" i="33" s="1"/>
  <c r="N38" i="33"/>
  <c r="V38" i="33"/>
  <c r="E38" i="29"/>
  <c r="E40" i="29" s="1"/>
  <c r="M38" i="29"/>
  <c r="U38" i="29"/>
  <c r="C38" i="25"/>
  <c r="C40" i="25" s="1"/>
  <c r="K38" i="25"/>
  <c r="S38" i="25"/>
  <c r="Z17" i="22"/>
  <c r="Z17" i="20"/>
  <c r="X38" i="20"/>
  <c r="Z17" i="19"/>
  <c r="X38" i="19"/>
  <c r="Z38" i="18"/>
  <c r="X40" i="18"/>
  <c r="E38" i="13"/>
  <c r="E40" i="13" s="1"/>
  <c r="M38" i="13"/>
  <c r="U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9"/>
  <c r="C40" i="9" s="1"/>
  <c r="K38" i="9"/>
  <c r="S38" i="9"/>
  <c r="AA38" i="9"/>
  <c r="AA40" i="9" s="1"/>
  <c r="J38" i="8"/>
  <c r="R38" i="8"/>
  <c r="AA38" i="8"/>
  <c r="AA40" i="8" s="1"/>
  <c r="J38" i="7"/>
  <c r="R38" i="7"/>
  <c r="Z17" i="6"/>
  <c r="I38" i="5"/>
  <c r="Q38" i="5"/>
  <c r="Y38" i="5"/>
  <c r="Y40" i="5" s="1"/>
  <c r="Z17" i="4"/>
  <c r="X38" i="4"/>
  <c r="Z17" i="3"/>
  <c r="X38" i="3"/>
  <c r="H38" i="2"/>
  <c r="H40" i="2" s="1"/>
  <c r="I39" i="2" s="1"/>
  <c r="I40" i="2" s="1"/>
  <c r="P38" i="2"/>
  <c r="Z17" i="2"/>
  <c r="X38" i="2"/>
  <c r="Z27" i="258"/>
  <c r="Z27" i="220"/>
  <c r="Z27" i="219"/>
  <c r="Z27" i="218"/>
  <c r="Z27" i="216"/>
  <c r="Z27" i="214"/>
  <c r="Z27" i="157"/>
  <c r="Z27" i="151"/>
  <c r="Z27" i="119"/>
  <c r="Z27" i="114"/>
  <c r="Z27" i="113"/>
  <c r="Z27" i="107"/>
  <c r="Z27" i="103"/>
  <c r="Z27" i="65"/>
  <c r="Z27" i="4"/>
  <c r="J40" i="255"/>
  <c r="K39" i="255"/>
  <c r="J40" i="251"/>
  <c r="K39" i="251"/>
  <c r="J40" i="247"/>
  <c r="K39" i="247"/>
  <c r="J40" i="235"/>
  <c r="K39" i="235"/>
  <c r="J40" i="231"/>
  <c r="K39" i="231"/>
  <c r="J40" i="227"/>
  <c r="K39" i="227"/>
  <c r="J40" i="223"/>
  <c r="K39" i="223"/>
  <c r="J40" i="219"/>
  <c r="K39" i="219"/>
  <c r="K39" i="215"/>
  <c r="K40" i="215" s="1"/>
  <c r="L39" i="215" s="1"/>
  <c r="L40" i="215" s="1"/>
  <c r="M39" i="215" s="1"/>
  <c r="M40" i="215" s="1"/>
  <c r="J40" i="211"/>
  <c r="K39" i="211"/>
  <c r="N39" i="211" s="1"/>
  <c r="K39" i="209"/>
  <c r="K40" i="209" s="1"/>
  <c r="L39" i="209" s="1"/>
  <c r="L40" i="209" s="1"/>
  <c r="M39" i="209" s="1"/>
  <c r="M40" i="209" s="1"/>
  <c r="J40" i="208"/>
  <c r="K39" i="208"/>
  <c r="K40" i="208" s="1"/>
  <c r="L39" i="208" s="1"/>
  <c r="L40" i="208" s="1"/>
  <c r="M39" i="208" s="1"/>
  <c r="M40" i="208" s="1"/>
  <c r="N40" i="208" s="1"/>
  <c r="J40" i="207"/>
  <c r="K39" i="207"/>
  <c r="K40" i="207" s="1"/>
  <c r="L39" i="207" s="1"/>
  <c r="L40" i="207" s="1"/>
  <c r="M39" i="207" s="1"/>
  <c r="M40" i="207" s="1"/>
  <c r="J40" i="206"/>
  <c r="K39" i="206"/>
  <c r="K40" i="206" s="1"/>
  <c r="L39" i="206" s="1"/>
  <c r="L40" i="206" s="1"/>
  <c r="M39" i="206" s="1"/>
  <c r="M40" i="206" s="1"/>
  <c r="O39" i="206" s="1"/>
  <c r="J40" i="205"/>
  <c r="K39" i="205"/>
  <c r="J40" i="201"/>
  <c r="K39" i="201"/>
  <c r="J40" i="193"/>
  <c r="K39" i="193"/>
  <c r="J40" i="189"/>
  <c r="K39" i="189"/>
  <c r="N39" i="189" s="1"/>
  <c r="J40" i="185"/>
  <c r="K39" i="185"/>
  <c r="K39" i="172"/>
  <c r="K39" i="166"/>
  <c r="N39" i="166" s="1"/>
  <c r="K39" i="162"/>
  <c r="K39" i="158"/>
  <c r="N39" i="158" s="1"/>
  <c r="J40" i="153"/>
  <c r="K39" i="153"/>
  <c r="J40" i="147"/>
  <c r="K39" i="147"/>
  <c r="J40" i="31"/>
  <c r="K39" i="31"/>
  <c r="K39" i="30"/>
  <c r="K40" i="30" s="1"/>
  <c r="L39" i="30" s="1"/>
  <c r="L40" i="30" s="1"/>
  <c r="M39" i="30" s="1"/>
  <c r="M40" i="30" s="1"/>
  <c r="N40" i="30" s="1"/>
  <c r="J40" i="28"/>
  <c r="K39" i="28"/>
  <c r="J40" i="24"/>
  <c r="K39" i="24"/>
  <c r="J40" i="22"/>
  <c r="K39" i="22"/>
  <c r="N39" i="22" s="1"/>
  <c r="J40" i="14"/>
  <c r="K39" i="14"/>
  <c r="J40" i="10"/>
  <c r="K39" i="10"/>
  <c r="J40" i="1"/>
  <c r="K39" i="1"/>
  <c r="N39" i="1" s="1"/>
  <c r="J40" i="248"/>
  <c r="K39" i="248"/>
  <c r="J40" i="246"/>
  <c r="K39" i="246"/>
  <c r="J40" i="230"/>
  <c r="K39" i="230"/>
  <c r="J40" i="216"/>
  <c r="K39" i="216"/>
  <c r="J40" i="214"/>
  <c r="K39" i="214"/>
  <c r="N40" i="206"/>
  <c r="J40" i="194"/>
  <c r="K39" i="194"/>
  <c r="J40" i="192"/>
  <c r="K39" i="192"/>
  <c r="J40" i="181"/>
  <c r="K39" i="181"/>
  <c r="J40" i="173"/>
  <c r="K39" i="173"/>
  <c r="J40" i="252"/>
  <c r="K39" i="252"/>
  <c r="J40" i="250"/>
  <c r="K39" i="250"/>
  <c r="J40" i="236"/>
  <c r="K39" i="236"/>
  <c r="J40" i="234"/>
  <c r="K39" i="234"/>
  <c r="J40" i="220"/>
  <c r="K39" i="220"/>
  <c r="J40" i="218"/>
  <c r="K39" i="218"/>
  <c r="N40" i="209"/>
  <c r="O39" i="209"/>
  <c r="J40" i="198"/>
  <c r="K39" i="198"/>
  <c r="J40" i="196"/>
  <c r="K39" i="196"/>
  <c r="J40" i="182"/>
  <c r="K39" i="182"/>
  <c r="J40" i="174"/>
  <c r="K39" i="174"/>
  <c r="J40" i="256"/>
  <c r="K39" i="256"/>
  <c r="J40" i="254"/>
  <c r="K39" i="254"/>
  <c r="J40" i="240"/>
  <c r="K39" i="240"/>
  <c r="J40" i="238"/>
  <c r="K39" i="238"/>
  <c r="J40" i="224"/>
  <c r="K39" i="224"/>
  <c r="O39" i="208"/>
  <c r="J40" i="202"/>
  <c r="K39" i="202"/>
  <c r="J40" i="200"/>
  <c r="K39" i="200"/>
  <c r="J40" i="186"/>
  <c r="K39" i="186"/>
  <c r="J40" i="184"/>
  <c r="K39" i="184"/>
  <c r="J40" i="175"/>
  <c r="K39" i="175"/>
  <c r="J40" i="258"/>
  <c r="K39" i="258"/>
  <c r="J40" i="244"/>
  <c r="K39" i="244"/>
  <c r="J40" i="242"/>
  <c r="K39" i="242"/>
  <c r="J40" i="228"/>
  <c r="K39" i="228"/>
  <c r="J40" i="226"/>
  <c r="K39" i="226"/>
  <c r="J40" i="212"/>
  <c r="K39" i="212"/>
  <c r="J40" i="210"/>
  <c r="K39" i="210"/>
  <c r="N40" i="207"/>
  <c r="O39" i="207"/>
  <c r="J40" i="204"/>
  <c r="K39" i="204"/>
  <c r="J40" i="190"/>
  <c r="K39" i="190"/>
  <c r="J40" i="188"/>
  <c r="K39" i="188"/>
  <c r="J40" i="180"/>
  <c r="K39" i="180"/>
  <c r="J40" i="170"/>
  <c r="K39" i="170"/>
  <c r="N39" i="209"/>
  <c r="N39" i="207"/>
  <c r="N39" i="206"/>
  <c r="K39" i="177"/>
  <c r="K39" i="169"/>
  <c r="K39" i="168"/>
  <c r="J40" i="164"/>
  <c r="K39" i="164"/>
  <c r="J40" i="150"/>
  <c r="K39" i="150"/>
  <c r="J40" i="142"/>
  <c r="K39" i="142"/>
  <c r="J40" i="138"/>
  <c r="K39" i="138"/>
  <c r="J40" i="134"/>
  <c r="K39" i="134"/>
  <c r="J40" i="130"/>
  <c r="K39" i="130"/>
  <c r="J40" i="126"/>
  <c r="K39" i="126"/>
  <c r="J40" i="122"/>
  <c r="K39" i="122"/>
  <c r="J40" i="118"/>
  <c r="K39" i="118"/>
  <c r="J40" i="114"/>
  <c r="K39" i="114"/>
  <c r="J40" i="110"/>
  <c r="K39" i="110"/>
  <c r="J40" i="106"/>
  <c r="K39" i="106"/>
  <c r="J40" i="102"/>
  <c r="K39" i="102"/>
  <c r="J40" i="98"/>
  <c r="K39" i="98"/>
  <c r="J40" i="93"/>
  <c r="K39" i="93"/>
  <c r="J40" i="87"/>
  <c r="K39" i="87"/>
  <c r="J40" i="82"/>
  <c r="K39" i="82"/>
  <c r="J40" i="78"/>
  <c r="K39" i="78"/>
  <c r="J40" i="74"/>
  <c r="K39" i="74"/>
  <c r="J40" i="70"/>
  <c r="K39" i="70"/>
  <c r="N39" i="255"/>
  <c r="K40" i="255"/>
  <c r="L39" i="255" s="1"/>
  <c r="L40" i="255" s="1"/>
  <c r="M39" i="255" s="1"/>
  <c r="M40" i="255" s="1"/>
  <c r="N39" i="251"/>
  <c r="K40" i="251"/>
  <c r="L39" i="251" s="1"/>
  <c r="L40" i="251" s="1"/>
  <c r="M39" i="251" s="1"/>
  <c r="M40" i="251" s="1"/>
  <c r="N39" i="247"/>
  <c r="K40" i="247"/>
  <c r="L39" i="247" s="1"/>
  <c r="L40" i="247" s="1"/>
  <c r="M39" i="247" s="1"/>
  <c r="M40" i="247" s="1"/>
  <c r="N39" i="235"/>
  <c r="K40" i="235"/>
  <c r="L39" i="235" s="1"/>
  <c r="L40" i="235" s="1"/>
  <c r="M39" i="235" s="1"/>
  <c r="M40" i="235" s="1"/>
  <c r="N39" i="231"/>
  <c r="K40" i="231"/>
  <c r="L39" i="231" s="1"/>
  <c r="L40" i="231" s="1"/>
  <c r="M39" i="231" s="1"/>
  <c r="M40" i="231" s="1"/>
  <c r="N39" i="227"/>
  <c r="K40" i="227"/>
  <c r="L39" i="227" s="1"/>
  <c r="L40" i="227" s="1"/>
  <c r="M39" i="227" s="1"/>
  <c r="M40" i="227" s="1"/>
  <c r="N39" i="223"/>
  <c r="K40" i="223"/>
  <c r="L39" i="223" s="1"/>
  <c r="L40" i="223" s="1"/>
  <c r="M39" i="223" s="1"/>
  <c r="M40" i="223" s="1"/>
  <c r="N39" i="219"/>
  <c r="K40" i="219"/>
  <c r="L39" i="219" s="1"/>
  <c r="L40" i="219" s="1"/>
  <c r="M39" i="219" s="1"/>
  <c r="M40" i="219" s="1"/>
  <c r="N39" i="215"/>
  <c r="N39" i="205"/>
  <c r="K40" i="205"/>
  <c r="L39" i="205" s="1"/>
  <c r="L40" i="205" s="1"/>
  <c r="M39" i="205" s="1"/>
  <c r="M40" i="205" s="1"/>
  <c r="N39" i="201"/>
  <c r="K40" i="201"/>
  <c r="L39" i="201" s="1"/>
  <c r="L40" i="201" s="1"/>
  <c r="M39" i="201" s="1"/>
  <c r="M40" i="201" s="1"/>
  <c r="N39" i="193"/>
  <c r="K40" i="193"/>
  <c r="L39" i="193" s="1"/>
  <c r="L40" i="193" s="1"/>
  <c r="M39" i="193" s="1"/>
  <c r="M40" i="193" s="1"/>
  <c r="K40" i="189"/>
  <c r="L39" i="189" s="1"/>
  <c r="L40" i="189" s="1"/>
  <c r="M39" i="189" s="1"/>
  <c r="N39" i="185"/>
  <c r="K40" i="185"/>
  <c r="L39" i="185" s="1"/>
  <c r="L40" i="185" s="1"/>
  <c r="M39" i="185" s="1"/>
  <c r="M40" i="185" s="1"/>
  <c r="J40" i="176"/>
  <c r="K39" i="176"/>
  <c r="J40" i="160"/>
  <c r="K39" i="160"/>
  <c r="K40" i="158"/>
  <c r="L39" i="158" s="1"/>
  <c r="L40" i="158" s="1"/>
  <c r="M39" i="158" s="1"/>
  <c r="M40" i="158" s="1"/>
  <c r="J40" i="154"/>
  <c r="K39" i="154"/>
  <c r="J40" i="151"/>
  <c r="K39" i="151"/>
  <c r="J40" i="143"/>
  <c r="K39" i="143"/>
  <c r="J40" i="139"/>
  <c r="K39" i="139"/>
  <c r="J40" i="135"/>
  <c r="K39" i="135"/>
  <c r="J40" i="131"/>
  <c r="K39" i="131"/>
  <c r="J40" i="127"/>
  <c r="K39" i="127"/>
  <c r="J40" i="119"/>
  <c r="K39" i="119"/>
  <c r="J40" i="115"/>
  <c r="K39" i="115"/>
  <c r="J40" i="111"/>
  <c r="K39" i="111"/>
  <c r="J40" i="107"/>
  <c r="K39" i="107"/>
  <c r="J40" i="103"/>
  <c r="K39" i="103"/>
  <c r="J40" i="99"/>
  <c r="K39" i="99"/>
  <c r="J40" i="95"/>
  <c r="K39" i="95"/>
  <c r="J40" i="89"/>
  <c r="K39" i="89"/>
  <c r="J40" i="83"/>
  <c r="K39" i="83"/>
  <c r="J40" i="79"/>
  <c r="K39" i="79"/>
  <c r="J40" i="75"/>
  <c r="K39" i="75"/>
  <c r="J40" i="71"/>
  <c r="K39" i="71"/>
  <c r="N39" i="172"/>
  <c r="K40" i="172"/>
  <c r="L39" i="172" s="1"/>
  <c r="L40" i="172" s="1"/>
  <c r="M39" i="172" s="1"/>
  <c r="J40" i="167"/>
  <c r="K39" i="167"/>
  <c r="N39" i="162"/>
  <c r="K40" i="162"/>
  <c r="L39" i="162" s="1"/>
  <c r="L40" i="162" s="1"/>
  <c r="M39" i="162" s="1"/>
  <c r="M40" i="162" s="1"/>
  <c r="J40" i="159"/>
  <c r="K39" i="159"/>
  <c r="J40" i="155"/>
  <c r="K39" i="155"/>
  <c r="J40" i="144"/>
  <c r="K39" i="144"/>
  <c r="J40" i="140"/>
  <c r="K39" i="140"/>
  <c r="J40" i="136"/>
  <c r="K39" i="136"/>
  <c r="J40" i="132"/>
  <c r="K39" i="132"/>
  <c r="J40" i="128"/>
  <c r="K39" i="128"/>
  <c r="J40" i="124"/>
  <c r="K39" i="124"/>
  <c r="J40" i="120"/>
  <c r="K39" i="120"/>
  <c r="J40" i="116"/>
  <c r="K39" i="116"/>
  <c r="J40" i="112"/>
  <c r="K39" i="112"/>
  <c r="J40" i="108"/>
  <c r="K39" i="108"/>
  <c r="J40" i="104"/>
  <c r="K39" i="104"/>
  <c r="J40" i="100"/>
  <c r="J40" i="90"/>
  <c r="K39" i="90"/>
  <c r="J40" i="85"/>
  <c r="K39" i="85"/>
  <c r="J40" i="80"/>
  <c r="K39" i="80"/>
  <c r="J40" i="76"/>
  <c r="K39" i="76"/>
  <c r="J40" i="72"/>
  <c r="K39" i="72"/>
  <c r="K39" i="257"/>
  <c r="K39" i="253"/>
  <c r="K39" i="249"/>
  <c r="K39" i="245"/>
  <c r="K39" i="241"/>
  <c r="K39" i="237"/>
  <c r="K39" i="233"/>
  <c r="K39" i="229"/>
  <c r="K39" i="225"/>
  <c r="K39" i="221"/>
  <c r="K39" i="217"/>
  <c r="K39" i="213"/>
  <c r="K39" i="199"/>
  <c r="K39" i="191"/>
  <c r="K39" i="187"/>
  <c r="K39" i="183"/>
  <c r="K39" i="179"/>
  <c r="J40" i="171"/>
  <c r="K39" i="171"/>
  <c r="J40" i="163"/>
  <c r="K39" i="163"/>
  <c r="J40" i="148"/>
  <c r="K39" i="148"/>
  <c r="J40" i="145"/>
  <c r="K39" i="145"/>
  <c r="J40" i="141"/>
  <c r="K39" i="141"/>
  <c r="J40" i="137"/>
  <c r="K39" i="137"/>
  <c r="J40" i="129"/>
  <c r="K39" i="129"/>
  <c r="J40" i="125"/>
  <c r="K39" i="125"/>
  <c r="J40" i="121"/>
  <c r="K39" i="121"/>
  <c r="J40" i="117"/>
  <c r="K39" i="117"/>
  <c r="J40" i="113"/>
  <c r="K39" i="113"/>
  <c r="J40" i="109"/>
  <c r="K39" i="109"/>
  <c r="J40" i="105"/>
  <c r="K39" i="105"/>
  <c r="J40" i="101"/>
  <c r="K39" i="101"/>
  <c r="J40" i="91"/>
  <c r="K39" i="91"/>
  <c r="J40" i="86"/>
  <c r="K39" i="86"/>
  <c r="J40" i="77"/>
  <c r="K39" i="77"/>
  <c r="J40" i="73"/>
  <c r="K39" i="73"/>
  <c r="J40" i="68"/>
  <c r="K39" i="68"/>
  <c r="K39" i="156"/>
  <c r="K39" i="152"/>
  <c r="K39" i="149"/>
  <c r="K39" i="146"/>
  <c r="J40" i="43"/>
  <c r="K39" i="43"/>
  <c r="J40" i="27"/>
  <c r="K39" i="27"/>
  <c r="J40" i="11"/>
  <c r="K39" i="11"/>
  <c r="K39" i="94"/>
  <c r="J40" i="44"/>
  <c r="K39" i="44"/>
  <c r="J40" i="15"/>
  <c r="K39" i="15"/>
  <c r="J40" i="13"/>
  <c r="K39" i="13"/>
  <c r="J40" i="3"/>
  <c r="K39" i="3"/>
  <c r="J40" i="69"/>
  <c r="K39" i="69"/>
  <c r="J40" i="67"/>
  <c r="K39" i="67"/>
  <c r="J40" i="61"/>
  <c r="K39" i="61"/>
  <c r="J40" i="49"/>
  <c r="K39" i="49"/>
  <c r="J40" i="45"/>
  <c r="K39" i="45"/>
  <c r="J40" i="33"/>
  <c r="K39" i="33"/>
  <c r="J40" i="19"/>
  <c r="K39" i="19"/>
  <c r="K39" i="165"/>
  <c r="K39" i="161"/>
  <c r="K39" i="157"/>
  <c r="N39" i="153"/>
  <c r="K40" i="153"/>
  <c r="L39" i="153" s="1"/>
  <c r="L40" i="153" s="1"/>
  <c r="M39" i="153" s="1"/>
  <c r="M40" i="153" s="1"/>
  <c r="N39" i="147"/>
  <c r="K40" i="147"/>
  <c r="L39" i="147" s="1"/>
  <c r="L40" i="147" s="1"/>
  <c r="M39" i="147" s="1"/>
  <c r="M40" i="147" s="1"/>
  <c r="K39" i="92"/>
  <c r="K39" i="88"/>
  <c r="K39" i="84"/>
  <c r="J40" i="66"/>
  <c r="K39" i="66"/>
  <c r="J40" i="25"/>
  <c r="K39" i="25"/>
  <c r="J40" i="23"/>
  <c r="K39" i="23"/>
  <c r="J40" i="7"/>
  <c r="K39" i="7"/>
  <c r="N39" i="31"/>
  <c r="K39" i="41"/>
  <c r="K39" i="40"/>
  <c r="K39" i="39"/>
  <c r="K39" i="38"/>
  <c r="K39" i="37"/>
  <c r="K39" i="36"/>
  <c r="K39" i="35"/>
  <c r="K39" i="34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K39" i="20"/>
  <c r="K39" i="16"/>
  <c r="K39" i="12"/>
  <c r="K39" i="8"/>
  <c r="K39" i="4"/>
  <c r="K39" i="26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Z40" i="18"/>
  <c r="K39" i="97" l="1"/>
  <c r="J40" i="97"/>
  <c r="J40" i="195"/>
  <c r="K39" i="195"/>
  <c r="J40" i="9"/>
  <c r="K39" i="9"/>
  <c r="J40" i="17"/>
  <c r="K39" i="17"/>
  <c r="J40" i="21"/>
  <c r="K39" i="21"/>
  <c r="J40" i="29"/>
  <c r="K39" i="29"/>
  <c r="K39" i="65"/>
  <c r="J40" i="65"/>
  <c r="J40" i="53"/>
  <c r="K39" i="53"/>
  <c r="J40" i="51"/>
  <c r="K39" i="51"/>
  <c r="J40" i="6"/>
  <c r="K39" i="6"/>
  <c r="J40" i="47"/>
  <c r="K39" i="47"/>
  <c r="Z40" i="53"/>
  <c r="K39" i="123"/>
  <c r="K39" i="32"/>
  <c r="K39" i="239"/>
  <c r="Z38" i="53"/>
  <c r="K39" i="81"/>
  <c r="M40" i="189"/>
  <c r="K39" i="222"/>
  <c r="K39" i="178"/>
  <c r="K39" i="133"/>
  <c r="K39" i="42"/>
  <c r="N39" i="208"/>
  <c r="K39" i="232"/>
  <c r="K39" i="243"/>
  <c r="Z40" i="74"/>
  <c r="X40" i="77"/>
  <c r="Z40" i="77" s="1"/>
  <c r="Z40" i="216"/>
  <c r="Z40" i="6"/>
  <c r="K39" i="96"/>
  <c r="Z40" i="5"/>
  <c r="K39" i="63"/>
  <c r="K39" i="203"/>
  <c r="M40" i="172"/>
  <c r="K39" i="18"/>
  <c r="K39" i="57"/>
  <c r="J40" i="57"/>
  <c r="K39" i="58"/>
  <c r="J40" i="58"/>
  <c r="J40" i="60"/>
  <c r="K39" i="60"/>
  <c r="K39" i="46"/>
  <c r="J40" i="46"/>
  <c r="J40" i="48"/>
  <c r="K39" i="48"/>
  <c r="K39" i="2"/>
  <c r="J40" i="2"/>
  <c r="J40" i="197"/>
  <c r="K39" i="197"/>
  <c r="J40" i="50"/>
  <c r="K39" i="50"/>
  <c r="J40" i="52"/>
  <c r="K39" i="52"/>
  <c r="J40" i="59"/>
  <c r="K39" i="59"/>
  <c r="Z38" i="43"/>
  <c r="X40" i="43"/>
  <c r="Z40" i="43" s="1"/>
  <c r="Z38" i="76"/>
  <c r="X40" i="76"/>
  <c r="Z40" i="76" s="1"/>
  <c r="Z38" i="27"/>
  <c r="X40" i="27"/>
  <c r="Z40" i="27" s="1"/>
  <c r="Z38" i="59"/>
  <c r="X40" i="59"/>
  <c r="Z40" i="59" s="1"/>
  <c r="Z38" i="16"/>
  <c r="X40" i="16"/>
  <c r="Z40" i="16" s="1"/>
  <c r="Z38" i="220"/>
  <c r="X40" i="220"/>
  <c r="Z40" i="220" s="1"/>
  <c r="Z38" i="224"/>
  <c r="X40" i="224"/>
  <c r="Z40" i="224" s="1"/>
  <c r="Z38" i="238"/>
  <c r="X40" i="238"/>
  <c r="Z40" i="238" s="1"/>
  <c r="Z38" i="130"/>
  <c r="X40" i="130"/>
  <c r="Z40" i="130" s="1"/>
  <c r="Z38" i="134"/>
  <c r="X40" i="134"/>
  <c r="Z40" i="134" s="1"/>
  <c r="Z38" i="138"/>
  <c r="X40" i="138"/>
  <c r="Z40" i="138" s="1"/>
  <c r="Z38" i="142"/>
  <c r="X40" i="142"/>
  <c r="Z40" i="142" s="1"/>
  <c r="Z38" i="146"/>
  <c r="X40" i="146"/>
  <c r="Z40" i="146" s="1"/>
  <c r="Z38" i="150"/>
  <c r="X40" i="150"/>
  <c r="Z40" i="150" s="1"/>
  <c r="Z38" i="154"/>
  <c r="X40" i="154"/>
  <c r="Z40" i="154" s="1"/>
  <c r="Z38" i="158"/>
  <c r="X40" i="158"/>
  <c r="Z40" i="158" s="1"/>
  <c r="Z38" i="193"/>
  <c r="X40" i="193"/>
  <c r="Z40" i="193" s="1"/>
  <c r="Z38" i="86"/>
  <c r="X40" i="86"/>
  <c r="Z40" i="86" s="1"/>
  <c r="Z38" i="91"/>
  <c r="X40" i="91"/>
  <c r="Z40" i="91" s="1"/>
  <c r="Z38" i="235"/>
  <c r="X40" i="235"/>
  <c r="Z40" i="235" s="1"/>
  <c r="Z38" i="63"/>
  <c r="X40" i="63"/>
  <c r="Z40" i="63" s="1"/>
  <c r="Z38" i="197"/>
  <c r="X40" i="197"/>
  <c r="Z40" i="197" s="1"/>
  <c r="Z38" i="201"/>
  <c r="X40" i="201"/>
  <c r="Z40" i="201" s="1"/>
  <c r="Z38" i="205"/>
  <c r="X40" i="205"/>
  <c r="Z40" i="205" s="1"/>
  <c r="Z38" i="209"/>
  <c r="X40" i="209"/>
  <c r="Z40" i="209" s="1"/>
  <c r="Z38" i="212"/>
  <c r="X40" i="212"/>
  <c r="Z40" i="212" s="1"/>
  <c r="K40" i="31"/>
  <c r="L39" i="31" s="1"/>
  <c r="L40" i="31" s="1"/>
  <c r="M39" i="31" s="1"/>
  <c r="M40" i="31" s="1"/>
  <c r="I40" i="5"/>
  <c r="Z38" i="51"/>
  <c r="X40" i="51"/>
  <c r="Z40" i="51" s="1"/>
  <c r="Z38" i="55"/>
  <c r="X40" i="55"/>
  <c r="Z40" i="55" s="1"/>
  <c r="I40" i="56"/>
  <c r="Z38" i="35"/>
  <c r="X40" i="35"/>
  <c r="Z40" i="35" s="1"/>
  <c r="Z38" i="78"/>
  <c r="X40" i="78"/>
  <c r="Z40" i="78" s="1"/>
  <c r="Z38" i="110"/>
  <c r="X40" i="110"/>
  <c r="Z40" i="110" s="1"/>
  <c r="Z38" i="114"/>
  <c r="X40" i="114"/>
  <c r="Z40" i="114" s="1"/>
  <c r="Z38" i="118"/>
  <c r="X40" i="118"/>
  <c r="Z40" i="118" s="1"/>
  <c r="Z38" i="122"/>
  <c r="X40" i="122"/>
  <c r="Z40" i="122" s="1"/>
  <c r="Z38" i="126"/>
  <c r="X40" i="126"/>
  <c r="Z40" i="126" s="1"/>
  <c r="Z38" i="83"/>
  <c r="X40" i="83"/>
  <c r="Z40" i="83" s="1"/>
  <c r="Z38" i="163"/>
  <c r="X40" i="163"/>
  <c r="Z40" i="163" s="1"/>
  <c r="Z38" i="167"/>
  <c r="X40" i="167"/>
  <c r="Z40" i="167" s="1"/>
  <c r="X40" i="171"/>
  <c r="Z40" i="171" s="1"/>
  <c r="Z38" i="171"/>
  <c r="Z38" i="175"/>
  <c r="X40" i="175"/>
  <c r="Z40" i="175" s="1"/>
  <c r="Z38" i="226"/>
  <c r="X40" i="226"/>
  <c r="Z40" i="226" s="1"/>
  <c r="Z38" i="178"/>
  <c r="X40" i="178"/>
  <c r="Z40" i="178" s="1"/>
  <c r="Z38" i="182"/>
  <c r="X40" i="182"/>
  <c r="Z40" i="182" s="1"/>
  <c r="Z38" i="186"/>
  <c r="X40" i="186"/>
  <c r="Z40" i="186" s="1"/>
  <c r="Z38" i="190"/>
  <c r="X40" i="190"/>
  <c r="Z40" i="190" s="1"/>
  <c r="Z38" i="231"/>
  <c r="X40" i="231"/>
  <c r="Z40" i="231" s="1"/>
  <c r="Z38" i="29"/>
  <c r="X40" i="29"/>
  <c r="Z40" i="29" s="1"/>
  <c r="Z38" i="38"/>
  <c r="X40" i="38"/>
  <c r="Z40" i="38" s="1"/>
  <c r="Z38" i="103"/>
  <c r="X40" i="103"/>
  <c r="Z40" i="103" s="1"/>
  <c r="Z38" i="216"/>
  <c r="X40" i="3"/>
  <c r="Z40" i="3" s="1"/>
  <c r="Z38" i="3"/>
  <c r="Z38" i="19"/>
  <c r="X40" i="19"/>
  <c r="Z40" i="19" s="1"/>
  <c r="Z38" i="44"/>
  <c r="X40" i="44"/>
  <c r="Z40" i="44" s="1"/>
  <c r="Z38" i="49"/>
  <c r="X40" i="49"/>
  <c r="Z40" i="49" s="1"/>
  <c r="Z38" i="11"/>
  <c r="X40" i="11"/>
  <c r="Z40" i="11" s="1"/>
  <c r="Z38" i="28"/>
  <c r="X40" i="28"/>
  <c r="Z40" i="28" s="1"/>
  <c r="Z38" i="39"/>
  <c r="X40" i="39"/>
  <c r="Z40" i="39" s="1"/>
  <c r="Z38" i="256"/>
  <c r="X40" i="256"/>
  <c r="Z40" i="256" s="1"/>
  <c r="Z38" i="131"/>
  <c r="X40" i="131"/>
  <c r="Z40" i="131" s="1"/>
  <c r="Z38" i="135"/>
  <c r="X40" i="135"/>
  <c r="Z40" i="135" s="1"/>
  <c r="Z38" i="139"/>
  <c r="X40" i="139"/>
  <c r="Z40" i="139" s="1"/>
  <c r="Z38" i="143"/>
  <c r="X40" i="143"/>
  <c r="Z40" i="143" s="1"/>
  <c r="Z38" i="147"/>
  <c r="X40" i="147"/>
  <c r="Z40" i="147" s="1"/>
  <c r="Z38" i="151"/>
  <c r="X40" i="151"/>
  <c r="Z40" i="151" s="1"/>
  <c r="Z38" i="155"/>
  <c r="X40" i="155"/>
  <c r="Z40" i="155" s="1"/>
  <c r="Z38" i="1"/>
  <c r="X40" i="1"/>
  <c r="Z40" i="1" s="1"/>
  <c r="Z38" i="87"/>
  <c r="X40" i="87"/>
  <c r="Z40" i="87" s="1"/>
  <c r="Z38" i="30"/>
  <c r="X40" i="30"/>
  <c r="Z40" i="30" s="1"/>
  <c r="Z38" i="92"/>
  <c r="X40" i="92"/>
  <c r="Z40" i="92" s="1"/>
  <c r="Z38" i="236"/>
  <c r="X40" i="236"/>
  <c r="Z40" i="236" s="1"/>
  <c r="Z38" i="257"/>
  <c r="X40" i="257"/>
  <c r="Z40" i="257" s="1"/>
  <c r="Z38" i="64"/>
  <c r="X40" i="64"/>
  <c r="Z40" i="64" s="1"/>
  <c r="Z38" i="98"/>
  <c r="X40" i="98"/>
  <c r="Z40" i="98" s="1"/>
  <c r="Z38" i="198"/>
  <c r="X40" i="198"/>
  <c r="Z40" i="198" s="1"/>
  <c r="Z38" i="202"/>
  <c r="X40" i="202"/>
  <c r="Z40" i="202" s="1"/>
  <c r="Z38" i="206"/>
  <c r="X40" i="206"/>
  <c r="Z40" i="206" s="1"/>
  <c r="Z38" i="213"/>
  <c r="X40" i="213"/>
  <c r="Z40" i="213" s="1"/>
  <c r="Z38" i="246"/>
  <c r="X40" i="246"/>
  <c r="Z40" i="246" s="1"/>
  <c r="Z38" i="5"/>
  <c r="Z38" i="47"/>
  <c r="X40" i="47"/>
  <c r="Z40" i="47" s="1"/>
  <c r="Z38" i="71"/>
  <c r="X40" i="71"/>
  <c r="Z40" i="71" s="1"/>
  <c r="Z38" i="6"/>
  <c r="Z38" i="56"/>
  <c r="X40" i="56"/>
  <c r="Z40" i="56" s="1"/>
  <c r="I40" i="54"/>
  <c r="Z38" i="36"/>
  <c r="X40" i="36"/>
  <c r="Z40" i="36" s="1"/>
  <c r="I40" i="62"/>
  <c r="Z38" i="79"/>
  <c r="X40" i="79"/>
  <c r="Z40" i="79" s="1"/>
  <c r="Z38" i="107"/>
  <c r="X40" i="107"/>
  <c r="Z40" i="107" s="1"/>
  <c r="Z38" i="111"/>
  <c r="X40" i="111"/>
  <c r="Z40" i="111" s="1"/>
  <c r="Z38" i="115"/>
  <c r="X40" i="115"/>
  <c r="Z40" i="115" s="1"/>
  <c r="Z38" i="119"/>
  <c r="X40" i="119"/>
  <c r="Z40" i="119" s="1"/>
  <c r="Z38" i="123"/>
  <c r="X40" i="123"/>
  <c r="Z40" i="123" s="1"/>
  <c r="Z38" i="127"/>
  <c r="X40" i="127"/>
  <c r="Z40" i="127" s="1"/>
  <c r="Z38" i="84"/>
  <c r="X40" i="84"/>
  <c r="Z40" i="84" s="1"/>
  <c r="Z38" i="160"/>
  <c r="X40" i="160"/>
  <c r="Z40" i="160" s="1"/>
  <c r="Z38" i="164"/>
  <c r="X40" i="164"/>
  <c r="Z40" i="164" s="1"/>
  <c r="Z38" i="168"/>
  <c r="X40" i="168"/>
  <c r="Z40" i="168" s="1"/>
  <c r="Z38" i="172"/>
  <c r="X40" i="172"/>
  <c r="Z40" i="172" s="1"/>
  <c r="Z38" i="176"/>
  <c r="X40" i="176"/>
  <c r="Z40" i="176" s="1"/>
  <c r="Z38" i="227"/>
  <c r="X40" i="227"/>
  <c r="Z40" i="227" s="1"/>
  <c r="Z38" i="179"/>
  <c r="X40" i="179"/>
  <c r="Z40" i="179" s="1"/>
  <c r="Z38" i="183"/>
  <c r="X40" i="183"/>
  <c r="Z40" i="183" s="1"/>
  <c r="Z38" i="187"/>
  <c r="X40" i="187"/>
  <c r="Z40" i="187" s="1"/>
  <c r="Z38" i="232"/>
  <c r="X40" i="232"/>
  <c r="Z40" i="232" s="1"/>
  <c r="Z38" i="252"/>
  <c r="X40" i="252"/>
  <c r="Z40" i="252" s="1"/>
  <c r="Z38" i="242"/>
  <c r="X40" i="242"/>
  <c r="Z40" i="242" s="1"/>
  <c r="Z38" i="194"/>
  <c r="X40" i="194"/>
  <c r="Z40" i="194" s="1"/>
  <c r="Z38" i="104"/>
  <c r="X40" i="104"/>
  <c r="Z40" i="104" s="1"/>
  <c r="K40" i="166"/>
  <c r="L39" i="166" s="1"/>
  <c r="L40" i="166" s="1"/>
  <c r="M39" i="166" s="1"/>
  <c r="M40" i="166" s="1"/>
  <c r="Z38" i="4"/>
  <c r="X40" i="4"/>
  <c r="Z40" i="4" s="1"/>
  <c r="Z38" i="20"/>
  <c r="X40" i="20"/>
  <c r="Z40" i="20" s="1"/>
  <c r="Z38" i="7"/>
  <c r="X40" i="7"/>
  <c r="Z40" i="7" s="1"/>
  <c r="Z38" i="23"/>
  <c r="X40" i="23"/>
  <c r="Z40" i="23" s="1"/>
  <c r="Z38" i="12"/>
  <c r="X40" i="12"/>
  <c r="Z40" i="12" s="1"/>
  <c r="Z38" i="58"/>
  <c r="X40" i="58"/>
  <c r="Z40" i="58" s="1"/>
  <c r="Z38" i="60"/>
  <c r="X40" i="60"/>
  <c r="Z40" i="60" s="1"/>
  <c r="Z38" i="159"/>
  <c r="X40" i="159"/>
  <c r="Z40" i="159" s="1"/>
  <c r="Z38" i="218"/>
  <c r="X40" i="218"/>
  <c r="Z40" i="218" s="1"/>
  <c r="Z38" i="253"/>
  <c r="X40" i="253"/>
  <c r="Z40" i="253" s="1"/>
  <c r="Z38" i="222"/>
  <c r="X40" i="222"/>
  <c r="Z40" i="222" s="1"/>
  <c r="Z38" i="40"/>
  <c r="X40" i="40"/>
  <c r="Z40" i="40" s="1"/>
  <c r="Z38" i="13"/>
  <c r="X40" i="13"/>
  <c r="Z40" i="13" s="1"/>
  <c r="Z38" i="132"/>
  <c r="X40" i="132"/>
  <c r="Z40" i="132" s="1"/>
  <c r="Z38" i="136"/>
  <c r="X40" i="136"/>
  <c r="Z40" i="136" s="1"/>
  <c r="Z38" i="140"/>
  <c r="X40" i="140"/>
  <c r="Z40" i="140" s="1"/>
  <c r="Z38" i="144"/>
  <c r="X40" i="144"/>
  <c r="Z40" i="144" s="1"/>
  <c r="Z38" i="148"/>
  <c r="X40" i="148"/>
  <c r="Z40" i="148" s="1"/>
  <c r="Z38" i="152"/>
  <c r="X40" i="152"/>
  <c r="Z40" i="152" s="1"/>
  <c r="Z38" i="156"/>
  <c r="X40" i="156"/>
  <c r="Z40" i="156" s="1"/>
  <c r="Z38" i="95"/>
  <c r="X40" i="95"/>
  <c r="Z40" i="95" s="1"/>
  <c r="Z38" i="88"/>
  <c r="X40" i="88"/>
  <c r="Z40" i="88" s="1"/>
  <c r="Z38" i="31"/>
  <c r="X40" i="31"/>
  <c r="Z40" i="31" s="1"/>
  <c r="Z38" i="99"/>
  <c r="X40" i="99"/>
  <c r="Z40" i="99" s="1"/>
  <c r="Z38" i="199"/>
  <c r="X40" i="199"/>
  <c r="Z40" i="199" s="1"/>
  <c r="Z38" i="203"/>
  <c r="X40" i="203"/>
  <c r="Z40" i="203" s="1"/>
  <c r="Z38" i="207"/>
  <c r="X40" i="207"/>
  <c r="Z40" i="207" s="1"/>
  <c r="Z38" i="214"/>
  <c r="X40" i="214"/>
  <c r="Z40" i="214" s="1"/>
  <c r="Z38" i="247"/>
  <c r="X40" i="247"/>
  <c r="Z40" i="247" s="1"/>
  <c r="N39" i="30"/>
  <c r="K40" i="211"/>
  <c r="L39" i="211" s="1"/>
  <c r="L40" i="211" s="1"/>
  <c r="M39" i="211" s="1"/>
  <c r="M40" i="211" s="1"/>
  <c r="N40" i="211" s="1"/>
  <c r="K40" i="1"/>
  <c r="L39" i="1" s="1"/>
  <c r="L40" i="1" s="1"/>
  <c r="M39" i="1" s="1"/>
  <c r="M40" i="1" s="1"/>
  <c r="Z38" i="72"/>
  <c r="X40" i="72"/>
  <c r="Z40" i="72" s="1"/>
  <c r="Z38" i="50"/>
  <c r="X40" i="50"/>
  <c r="Z40" i="50" s="1"/>
  <c r="Z38" i="52"/>
  <c r="X40" i="52"/>
  <c r="Z40" i="52" s="1"/>
  <c r="Z38" i="74"/>
  <c r="I40" i="64"/>
  <c r="Z38" i="250"/>
  <c r="X40" i="250"/>
  <c r="Z40" i="250" s="1"/>
  <c r="Z38" i="80"/>
  <c r="X40" i="80"/>
  <c r="Z40" i="80" s="1"/>
  <c r="Z38" i="108"/>
  <c r="X40" i="108"/>
  <c r="Z40" i="108" s="1"/>
  <c r="Z38" i="112"/>
  <c r="X40" i="112"/>
  <c r="Z40" i="112" s="1"/>
  <c r="Z38" i="116"/>
  <c r="X40" i="116"/>
  <c r="Z40" i="116" s="1"/>
  <c r="Z38" i="120"/>
  <c r="X40" i="120"/>
  <c r="Z40" i="120" s="1"/>
  <c r="Z38" i="124"/>
  <c r="X40" i="124"/>
  <c r="Z40" i="124" s="1"/>
  <c r="Z38" i="128"/>
  <c r="X40" i="128"/>
  <c r="Z40" i="128" s="1"/>
  <c r="Z38" i="161"/>
  <c r="X40" i="161"/>
  <c r="Z40" i="161" s="1"/>
  <c r="Z38" i="165"/>
  <c r="X40" i="165"/>
  <c r="Z40" i="165" s="1"/>
  <c r="Z38" i="169"/>
  <c r="X40" i="169"/>
  <c r="Z40" i="169" s="1"/>
  <c r="Z38" i="173"/>
  <c r="X40" i="173"/>
  <c r="Z40" i="173" s="1"/>
  <c r="Z38" i="228"/>
  <c r="X40" i="228"/>
  <c r="Z40" i="228" s="1"/>
  <c r="Z38" i="180"/>
  <c r="X40" i="180"/>
  <c r="Z40" i="180" s="1"/>
  <c r="Z38" i="184"/>
  <c r="X40" i="184"/>
  <c r="Z40" i="184" s="1"/>
  <c r="Z38" i="188"/>
  <c r="X40" i="188"/>
  <c r="Z40" i="188" s="1"/>
  <c r="X40" i="61"/>
  <c r="Z40" i="61" s="1"/>
  <c r="Z38" i="61"/>
  <c r="Z38" i="243"/>
  <c r="X40" i="243"/>
  <c r="Z40" i="243" s="1"/>
  <c r="Z38" i="67"/>
  <c r="X40" i="67"/>
  <c r="Z40" i="67" s="1"/>
  <c r="O39" i="30"/>
  <c r="O40" i="30" s="1"/>
  <c r="P39" i="30" s="1"/>
  <c r="P40" i="30" s="1"/>
  <c r="Q39" i="30" s="1"/>
  <c r="Q40" i="30" s="1"/>
  <c r="Z38" i="2"/>
  <c r="X40" i="2"/>
  <c r="Z40" i="2" s="1"/>
  <c r="Z38" i="42"/>
  <c r="X40" i="42"/>
  <c r="Z40" i="42" s="1"/>
  <c r="Z38" i="8"/>
  <c r="X40" i="8"/>
  <c r="Z40" i="8" s="1"/>
  <c r="Z38" i="24"/>
  <c r="X40" i="24"/>
  <c r="Z40" i="24" s="1"/>
  <c r="Z38" i="75"/>
  <c r="X40" i="75"/>
  <c r="Z40" i="75" s="1"/>
  <c r="I40" i="55"/>
  <c r="Z38" i="15"/>
  <c r="X40" i="15"/>
  <c r="Z40" i="15" s="1"/>
  <c r="Z38" i="258"/>
  <c r="X40" i="258"/>
  <c r="Z40" i="258" s="1"/>
  <c r="Z38" i="219"/>
  <c r="X40" i="219"/>
  <c r="Z40" i="219" s="1"/>
  <c r="Z38" i="223"/>
  <c r="X40" i="223"/>
  <c r="Z40" i="223" s="1"/>
  <c r="Z38" i="133"/>
  <c r="X40" i="133"/>
  <c r="Z40" i="133" s="1"/>
  <c r="X40" i="137"/>
  <c r="Z40" i="137" s="1"/>
  <c r="Z38" i="137"/>
  <c r="Z38" i="141"/>
  <c r="X40" i="141"/>
  <c r="Z40" i="141" s="1"/>
  <c r="Z38" i="145"/>
  <c r="X40" i="145"/>
  <c r="Z40" i="145" s="1"/>
  <c r="Z38" i="149"/>
  <c r="X40" i="149"/>
  <c r="Z40" i="149" s="1"/>
  <c r="Z38" i="153"/>
  <c r="X40" i="153"/>
  <c r="Z40" i="153" s="1"/>
  <c r="Z38" i="157"/>
  <c r="X40" i="157"/>
  <c r="Z40" i="157" s="1"/>
  <c r="Z38" i="96"/>
  <c r="X40" i="96"/>
  <c r="Z40" i="96" s="1"/>
  <c r="Z38" i="240"/>
  <c r="X40" i="240"/>
  <c r="Z40" i="240" s="1"/>
  <c r="Z38" i="32"/>
  <c r="X40" i="32"/>
  <c r="Z40" i="32" s="1"/>
  <c r="Z40" i="90"/>
  <c r="Z38" i="234"/>
  <c r="X40" i="234"/>
  <c r="Z40" i="234" s="1"/>
  <c r="Z38" i="62"/>
  <c r="X40" i="62"/>
  <c r="Z40" i="62" s="1"/>
  <c r="Z38" i="100"/>
  <c r="X40" i="100"/>
  <c r="Z40" i="100" s="1"/>
  <c r="Z38" i="196"/>
  <c r="X40" i="196"/>
  <c r="Z40" i="196" s="1"/>
  <c r="Z38" i="200"/>
  <c r="X40" i="200"/>
  <c r="Z40" i="200" s="1"/>
  <c r="Z38" i="204"/>
  <c r="X40" i="204"/>
  <c r="Z40" i="204" s="1"/>
  <c r="Z38" i="208"/>
  <c r="X40" i="208"/>
  <c r="Z40" i="208" s="1"/>
  <c r="Z38" i="211"/>
  <c r="X40" i="211"/>
  <c r="Z40" i="211" s="1"/>
  <c r="Z38" i="215"/>
  <c r="X40" i="215"/>
  <c r="Z40" i="215" s="1"/>
  <c r="Z38" i="248"/>
  <c r="X40" i="248"/>
  <c r="Z40" i="248" s="1"/>
  <c r="Z38" i="239"/>
  <c r="X40" i="239"/>
  <c r="Z40" i="239" s="1"/>
  <c r="Z38" i="46"/>
  <c r="X40" i="46"/>
  <c r="Z40" i="46" s="1"/>
  <c r="Z38" i="48"/>
  <c r="X40" i="48"/>
  <c r="Z40" i="48" s="1"/>
  <c r="X40" i="54"/>
  <c r="Z40" i="54" s="1"/>
  <c r="Z38" i="54"/>
  <c r="Z38" i="34"/>
  <c r="X40" i="34"/>
  <c r="Z40" i="34" s="1"/>
  <c r="Z38" i="109"/>
  <c r="X40" i="109"/>
  <c r="Z40" i="109" s="1"/>
  <c r="Z38" i="113"/>
  <c r="X40" i="113"/>
  <c r="Z40" i="113" s="1"/>
  <c r="Z38" i="117"/>
  <c r="X40" i="117"/>
  <c r="Z40" i="117" s="1"/>
  <c r="Z38" i="121"/>
  <c r="X40" i="121"/>
  <c r="Z40" i="121" s="1"/>
  <c r="Z38" i="125"/>
  <c r="X40" i="125"/>
  <c r="Z40" i="125" s="1"/>
  <c r="Z38" i="82"/>
  <c r="X40" i="82"/>
  <c r="Z40" i="82" s="1"/>
  <c r="Z38" i="162"/>
  <c r="X40" i="162"/>
  <c r="Z40" i="162" s="1"/>
  <c r="Z38" i="166"/>
  <c r="X40" i="166"/>
  <c r="Z40" i="166" s="1"/>
  <c r="Z38" i="170"/>
  <c r="X40" i="170"/>
  <c r="Z40" i="170" s="1"/>
  <c r="Z38" i="174"/>
  <c r="X40" i="174"/>
  <c r="Z40" i="174" s="1"/>
  <c r="X40" i="181"/>
  <c r="Z40" i="181" s="1"/>
  <c r="Z38" i="181"/>
  <c r="Z38" i="185"/>
  <c r="X40" i="185"/>
  <c r="Z40" i="185" s="1"/>
  <c r="Z38" i="189"/>
  <c r="X40" i="189"/>
  <c r="Z40" i="189" s="1"/>
  <c r="Z38" i="230"/>
  <c r="X40" i="230"/>
  <c r="Z40" i="230" s="1"/>
  <c r="Z38" i="90"/>
  <c r="Z38" i="94"/>
  <c r="X40" i="94"/>
  <c r="Z40" i="94" s="1"/>
  <c r="Z38" i="244"/>
  <c r="X40" i="244"/>
  <c r="Z40" i="244" s="1"/>
  <c r="Z38" i="68"/>
  <c r="X40" i="68"/>
  <c r="Z40" i="68" s="1"/>
  <c r="Z38" i="102"/>
  <c r="X40" i="102"/>
  <c r="Z40" i="102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K40" i="37"/>
  <c r="L39" i="37" s="1"/>
  <c r="L40" i="37" s="1"/>
  <c r="M39" i="37" s="1"/>
  <c r="M40" i="37" s="1"/>
  <c r="N39" i="37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K40" i="42"/>
  <c r="L39" i="42" s="1"/>
  <c r="L40" i="42" s="1"/>
  <c r="M39" i="42" s="1"/>
  <c r="M40" i="42" s="1"/>
  <c r="N39" i="42"/>
  <c r="K40" i="58"/>
  <c r="L39" i="58" s="1"/>
  <c r="L40" i="58" s="1"/>
  <c r="M39" i="58" s="1"/>
  <c r="M40" i="58" s="1"/>
  <c r="N39" i="58"/>
  <c r="K40" i="66"/>
  <c r="L39" i="66" s="1"/>
  <c r="L40" i="66" s="1"/>
  <c r="M39" i="66" s="1"/>
  <c r="M40" i="66" s="1"/>
  <c r="N39" i="66"/>
  <c r="K40" i="57"/>
  <c r="L39" i="57" s="1"/>
  <c r="L40" i="57" s="1"/>
  <c r="M39" i="57" s="1"/>
  <c r="M40" i="57" s="1"/>
  <c r="N39" i="57"/>
  <c r="N40" i="14"/>
  <c r="O39" i="14"/>
  <c r="N40" i="22"/>
  <c r="O39" i="22"/>
  <c r="N39" i="8"/>
  <c r="K40" i="8"/>
  <c r="L39" i="8" s="1"/>
  <c r="L40" i="8" s="1"/>
  <c r="M39" i="8" s="1"/>
  <c r="M40" i="8" s="1"/>
  <c r="N40" i="24"/>
  <c r="O39" i="24"/>
  <c r="K40" i="34"/>
  <c r="L39" i="34" s="1"/>
  <c r="L40" i="34" s="1"/>
  <c r="M39" i="34" s="1"/>
  <c r="M40" i="34" s="1"/>
  <c r="N39" i="34"/>
  <c r="K40" i="38"/>
  <c r="L39" i="38" s="1"/>
  <c r="L40" i="38" s="1"/>
  <c r="M39" i="38" s="1"/>
  <c r="M40" i="38" s="1"/>
  <c r="N39" i="38"/>
  <c r="N40" i="147"/>
  <c r="O39" i="147"/>
  <c r="N39" i="157"/>
  <c r="K40" i="157"/>
  <c r="L39" i="157" s="1"/>
  <c r="L40" i="157" s="1"/>
  <c r="M39" i="157" s="1"/>
  <c r="M40" i="157" s="1"/>
  <c r="N39" i="9"/>
  <c r="K40" i="9"/>
  <c r="L39" i="9" s="1"/>
  <c r="L40" i="9" s="1"/>
  <c r="M39" i="9" s="1"/>
  <c r="M40" i="9" s="1"/>
  <c r="N39" i="27"/>
  <c r="K40" i="27"/>
  <c r="L39" i="27" s="1"/>
  <c r="L40" i="27" s="1"/>
  <c r="M39" i="27" s="1"/>
  <c r="M40" i="27" s="1"/>
  <c r="K40" i="47"/>
  <c r="L39" i="47" s="1"/>
  <c r="L40" i="47" s="1"/>
  <c r="M39" i="47" s="1"/>
  <c r="M40" i="47" s="1"/>
  <c r="N39" i="47"/>
  <c r="K40" i="63"/>
  <c r="L39" i="63" s="1"/>
  <c r="L40" i="63" s="1"/>
  <c r="M39" i="63" s="1"/>
  <c r="M40" i="63" s="1"/>
  <c r="N39" i="63"/>
  <c r="N39" i="152"/>
  <c r="K40" i="152"/>
  <c r="L39" i="152" s="1"/>
  <c r="L40" i="152" s="1"/>
  <c r="M39" i="152" s="1"/>
  <c r="M40" i="152" s="1"/>
  <c r="K40" i="73"/>
  <c r="L39" i="73" s="1"/>
  <c r="L40" i="73" s="1"/>
  <c r="M39" i="73" s="1"/>
  <c r="M40" i="73" s="1"/>
  <c r="N39" i="73"/>
  <c r="K40" i="81"/>
  <c r="L39" i="81" s="1"/>
  <c r="L40" i="81" s="1"/>
  <c r="M39" i="81" s="1"/>
  <c r="M40" i="81" s="1"/>
  <c r="N39" i="81"/>
  <c r="K40" i="91"/>
  <c r="L39" i="91" s="1"/>
  <c r="L40" i="91" s="1"/>
  <c r="M39" i="91" s="1"/>
  <c r="M40" i="91" s="1"/>
  <c r="N39" i="91"/>
  <c r="K40" i="101"/>
  <c r="L39" i="101" s="1"/>
  <c r="L40" i="101" s="1"/>
  <c r="M39" i="101" s="1"/>
  <c r="M40" i="101" s="1"/>
  <c r="N39" i="101"/>
  <c r="K40" i="109"/>
  <c r="L39" i="109" s="1"/>
  <c r="L40" i="109" s="1"/>
  <c r="M39" i="109" s="1"/>
  <c r="M40" i="109" s="1"/>
  <c r="N39" i="109"/>
  <c r="K40" i="117"/>
  <c r="L39" i="117" s="1"/>
  <c r="L40" i="117" s="1"/>
  <c r="M39" i="117" s="1"/>
  <c r="M40" i="117" s="1"/>
  <c r="N39" i="117"/>
  <c r="K40" i="125"/>
  <c r="L39" i="125" s="1"/>
  <c r="L40" i="125" s="1"/>
  <c r="M39" i="125" s="1"/>
  <c r="M40" i="125" s="1"/>
  <c r="N39" i="125"/>
  <c r="K40" i="133"/>
  <c r="L39" i="133" s="1"/>
  <c r="L40" i="133" s="1"/>
  <c r="M39" i="133" s="1"/>
  <c r="M40" i="133" s="1"/>
  <c r="N39" i="133"/>
  <c r="K40" i="141"/>
  <c r="L39" i="141" s="1"/>
  <c r="L40" i="141" s="1"/>
  <c r="M39" i="141" s="1"/>
  <c r="M40" i="141" s="1"/>
  <c r="N39" i="141"/>
  <c r="N39" i="148"/>
  <c r="K40" i="148"/>
  <c r="L39" i="148" s="1"/>
  <c r="L40" i="148" s="1"/>
  <c r="M39" i="148" s="1"/>
  <c r="M40" i="148" s="1"/>
  <c r="N39" i="171"/>
  <c r="K40" i="171"/>
  <c r="L39" i="171" s="1"/>
  <c r="L40" i="171" s="1"/>
  <c r="M39" i="171" s="1"/>
  <c r="M40" i="171" s="1"/>
  <c r="N39" i="187"/>
  <c r="K40" i="187"/>
  <c r="L39" i="187" s="1"/>
  <c r="L40" i="187" s="1"/>
  <c r="M39" i="187" s="1"/>
  <c r="M40" i="187" s="1"/>
  <c r="N39" i="203"/>
  <c r="K40" i="203"/>
  <c r="L39" i="203" s="1"/>
  <c r="L40" i="203" s="1"/>
  <c r="M39" i="203" s="1"/>
  <c r="M40" i="203" s="1"/>
  <c r="N39" i="225"/>
  <c r="K40" i="225"/>
  <c r="L39" i="225" s="1"/>
  <c r="L40" i="225" s="1"/>
  <c r="M39" i="225" s="1"/>
  <c r="M40" i="225" s="1"/>
  <c r="N39" i="241"/>
  <c r="K40" i="241"/>
  <c r="L39" i="241" s="1"/>
  <c r="L40" i="241" s="1"/>
  <c r="M39" i="241" s="1"/>
  <c r="M40" i="241" s="1"/>
  <c r="N39" i="257"/>
  <c r="K40" i="257"/>
  <c r="L39" i="257" s="1"/>
  <c r="L40" i="257" s="1"/>
  <c r="M39" i="257" s="1"/>
  <c r="M40" i="257" s="1"/>
  <c r="N39" i="169"/>
  <c r="K40" i="169"/>
  <c r="L39" i="169" s="1"/>
  <c r="L40" i="169" s="1"/>
  <c r="M39" i="169" s="1"/>
  <c r="M40" i="169" s="1"/>
  <c r="N39" i="180"/>
  <c r="K40" i="180"/>
  <c r="L39" i="180" s="1"/>
  <c r="L40" i="180" s="1"/>
  <c r="M39" i="180" s="1"/>
  <c r="M40" i="180" s="1"/>
  <c r="N39" i="190"/>
  <c r="K40" i="190"/>
  <c r="L39" i="190" s="1"/>
  <c r="L40" i="190" s="1"/>
  <c r="M39" i="190" s="1"/>
  <c r="M40" i="190" s="1"/>
  <c r="O40" i="207"/>
  <c r="P39" i="207" s="1"/>
  <c r="P40" i="207" s="1"/>
  <c r="Q39" i="207" s="1"/>
  <c r="Q40" i="207" s="1"/>
  <c r="R39" i="207"/>
  <c r="N39" i="212"/>
  <c r="K40" i="212"/>
  <c r="L39" i="212" s="1"/>
  <c r="L40" i="212" s="1"/>
  <c r="M39" i="212" s="1"/>
  <c r="M40" i="212" s="1"/>
  <c r="N39" i="228"/>
  <c r="K40" i="228"/>
  <c r="L39" i="228" s="1"/>
  <c r="L40" i="228" s="1"/>
  <c r="M39" i="228" s="1"/>
  <c r="M40" i="228" s="1"/>
  <c r="N39" i="244"/>
  <c r="K40" i="244"/>
  <c r="L39" i="244" s="1"/>
  <c r="L40" i="244" s="1"/>
  <c r="M39" i="244" s="1"/>
  <c r="M40" i="244" s="1"/>
  <c r="K40" i="175"/>
  <c r="L39" i="175" s="1"/>
  <c r="L40" i="175" s="1"/>
  <c r="M39" i="175" s="1"/>
  <c r="M40" i="175" s="1"/>
  <c r="N39" i="175"/>
  <c r="N39" i="186"/>
  <c r="K40" i="186"/>
  <c r="L39" i="186" s="1"/>
  <c r="L40" i="186" s="1"/>
  <c r="M39" i="186" s="1"/>
  <c r="M40" i="186" s="1"/>
  <c r="N39" i="202"/>
  <c r="K40" i="202"/>
  <c r="L39" i="202" s="1"/>
  <c r="L40" i="202" s="1"/>
  <c r="M39" i="202" s="1"/>
  <c r="M40" i="202" s="1"/>
  <c r="N39" i="222"/>
  <c r="K40" i="222"/>
  <c r="L39" i="222" s="1"/>
  <c r="L40" i="222" s="1"/>
  <c r="M39" i="222" s="1"/>
  <c r="M40" i="222" s="1"/>
  <c r="N39" i="238"/>
  <c r="K40" i="238"/>
  <c r="L39" i="238" s="1"/>
  <c r="L40" i="238" s="1"/>
  <c r="M39" i="238" s="1"/>
  <c r="M40" i="238" s="1"/>
  <c r="N39" i="254"/>
  <c r="K40" i="254"/>
  <c r="L39" i="254" s="1"/>
  <c r="L40" i="254" s="1"/>
  <c r="M39" i="254" s="1"/>
  <c r="M40" i="254" s="1"/>
  <c r="N39" i="174"/>
  <c r="K40" i="174"/>
  <c r="L39" i="174" s="1"/>
  <c r="L40" i="174" s="1"/>
  <c r="M39" i="174" s="1"/>
  <c r="M40" i="174" s="1"/>
  <c r="N39" i="196"/>
  <c r="K40" i="196"/>
  <c r="L39" i="196" s="1"/>
  <c r="L40" i="196" s="1"/>
  <c r="M39" i="196" s="1"/>
  <c r="M40" i="196" s="1"/>
  <c r="O40" i="209"/>
  <c r="P39" i="209" s="1"/>
  <c r="P40" i="209" s="1"/>
  <c r="Q39" i="209" s="1"/>
  <c r="Q40" i="209" s="1"/>
  <c r="R39" i="209"/>
  <c r="N39" i="220"/>
  <c r="K40" i="220"/>
  <c r="L39" i="220" s="1"/>
  <c r="L40" i="220" s="1"/>
  <c r="M39" i="220" s="1"/>
  <c r="M40" i="220" s="1"/>
  <c r="N39" i="236"/>
  <c r="K40" i="236"/>
  <c r="L39" i="236" s="1"/>
  <c r="L40" i="236" s="1"/>
  <c r="M39" i="236" s="1"/>
  <c r="M40" i="236" s="1"/>
  <c r="N39" i="252"/>
  <c r="K40" i="252"/>
  <c r="L39" i="252" s="1"/>
  <c r="L40" i="252" s="1"/>
  <c r="M39" i="252" s="1"/>
  <c r="M40" i="252" s="1"/>
  <c r="N39" i="181"/>
  <c r="K40" i="181"/>
  <c r="L39" i="181" s="1"/>
  <c r="L40" i="181" s="1"/>
  <c r="M39" i="181" s="1"/>
  <c r="M40" i="181" s="1"/>
  <c r="N39" i="194"/>
  <c r="K40" i="194"/>
  <c r="L39" i="194" s="1"/>
  <c r="L40" i="194" s="1"/>
  <c r="M39" i="194" s="1"/>
  <c r="M40" i="194" s="1"/>
  <c r="N39" i="214"/>
  <c r="K40" i="214"/>
  <c r="L39" i="214" s="1"/>
  <c r="L40" i="214" s="1"/>
  <c r="M39" i="214" s="1"/>
  <c r="M40" i="214" s="1"/>
  <c r="N39" i="230"/>
  <c r="K40" i="230"/>
  <c r="L39" i="230" s="1"/>
  <c r="L40" i="230" s="1"/>
  <c r="M39" i="230" s="1"/>
  <c r="M40" i="230" s="1"/>
  <c r="N39" i="246"/>
  <c r="K40" i="246"/>
  <c r="L39" i="246" s="1"/>
  <c r="L40" i="246" s="1"/>
  <c r="M39" i="246" s="1"/>
  <c r="M40" i="246" s="1"/>
  <c r="N39" i="12"/>
  <c r="K40" i="12"/>
  <c r="L39" i="12" s="1"/>
  <c r="L40" i="12" s="1"/>
  <c r="M39" i="12" s="1"/>
  <c r="M40" i="12" s="1"/>
  <c r="K40" i="46"/>
  <c r="L39" i="46" s="1"/>
  <c r="L40" i="46" s="1"/>
  <c r="M39" i="46" s="1"/>
  <c r="M40" i="46" s="1"/>
  <c r="N39" i="46"/>
  <c r="K40" i="84"/>
  <c r="L39" i="84" s="1"/>
  <c r="L40" i="84" s="1"/>
  <c r="M39" i="84" s="1"/>
  <c r="M40" i="84" s="1"/>
  <c r="N39" i="84"/>
  <c r="N39" i="17"/>
  <c r="K40" i="17"/>
  <c r="L39" i="17" s="1"/>
  <c r="L40" i="17" s="1"/>
  <c r="M39" i="17" s="1"/>
  <c r="M40" i="17" s="1"/>
  <c r="K40" i="45"/>
  <c r="L39" i="45" s="1"/>
  <c r="L40" i="45" s="1"/>
  <c r="M39" i="45" s="1"/>
  <c r="M40" i="45" s="1"/>
  <c r="N39" i="45"/>
  <c r="K40" i="53"/>
  <c r="L39" i="53" s="1"/>
  <c r="L40" i="53" s="1"/>
  <c r="M39" i="53" s="1"/>
  <c r="M40" i="53" s="1"/>
  <c r="N39" i="53"/>
  <c r="K40" i="61"/>
  <c r="L39" i="61" s="1"/>
  <c r="L40" i="61" s="1"/>
  <c r="M39" i="61" s="1"/>
  <c r="M40" i="61" s="1"/>
  <c r="N39" i="61"/>
  <c r="K40" i="67"/>
  <c r="L39" i="67" s="1"/>
  <c r="L40" i="67" s="1"/>
  <c r="M39" i="67" s="1"/>
  <c r="M40" i="67" s="1"/>
  <c r="N39" i="67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K40" i="44"/>
  <c r="L39" i="44" s="1"/>
  <c r="L40" i="44" s="1"/>
  <c r="M39" i="44" s="1"/>
  <c r="M40" i="44" s="1"/>
  <c r="N39" i="44"/>
  <c r="K40" i="52"/>
  <c r="L39" i="52" s="1"/>
  <c r="L40" i="52" s="1"/>
  <c r="M39" i="52" s="1"/>
  <c r="M40" i="52" s="1"/>
  <c r="N39" i="52"/>
  <c r="K40" i="60"/>
  <c r="L39" i="60" s="1"/>
  <c r="L40" i="60" s="1"/>
  <c r="M39" i="60" s="1"/>
  <c r="M40" i="60" s="1"/>
  <c r="N39" i="60"/>
  <c r="K40" i="94"/>
  <c r="L39" i="94" s="1"/>
  <c r="L40" i="94" s="1"/>
  <c r="M39" i="94" s="1"/>
  <c r="M40" i="94" s="1"/>
  <c r="N39" i="94"/>
  <c r="N39" i="156"/>
  <c r="K40" i="156"/>
  <c r="L39" i="156" s="1"/>
  <c r="L40" i="156" s="1"/>
  <c r="M39" i="156" s="1"/>
  <c r="M40" i="156" s="1"/>
  <c r="N39" i="191"/>
  <c r="K40" i="191"/>
  <c r="L39" i="191" s="1"/>
  <c r="L40" i="191" s="1"/>
  <c r="M39" i="191" s="1"/>
  <c r="M40" i="191" s="1"/>
  <c r="N39" i="213"/>
  <c r="K40" i="213"/>
  <c r="L39" i="213" s="1"/>
  <c r="L40" i="213" s="1"/>
  <c r="M39" i="213" s="1"/>
  <c r="M40" i="213" s="1"/>
  <c r="N39" i="229"/>
  <c r="K40" i="229"/>
  <c r="L39" i="229" s="1"/>
  <c r="L40" i="229" s="1"/>
  <c r="M39" i="229" s="1"/>
  <c r="M40" i="229" s="1"/>
  <c r="N39" i="245"/>
  <c r="K40" i="245"/>
  <c r="L39" i="245" s="1"/>
  <c r="L40" i="245" s="1"/>
  <c r="M39" i="245" s="1"/>
  <c r="M40" i="245" s="1"/>
  <c r="K40" i="72"/>
  <c r="L39" i="72" s="1"/>
  <c r="L40" i="72" s="1"/>
  <c r="M39" i="72" s="1"/>
  <c r="M40" i="72" s="1"/>
  <c r="N39" i="72"/>
  <c r="K40" i="80"/>
  <c r="L39" i="80" s="1"/>
  <c r="L40" i="80" s="1"/>
  <c r="M39" i="80" s="1"/>
  <c r="M40" i="80" s="1"/>
  <c r="N39" i="80"/>
  <c r="K40" i="90"/>
  <c r="L39" i="90" s="1"/>
  <c r="L40" i="90" s="1"/>
  <c r="M39" i="90" s="1"/>
  <c r="M40" i="90" s="1"/>
  <c r="N39" i="90"/>
  <c r="K40" i="100"/>
  <c r="L39" i="100" s="1"/>
  <c r="L40" i="100" s="1"/>
  <c r="M39" i="100" s="1"/>
  <c r="M40" i="100" s="1"/>
  <c r="N39" i="100"/>
  <c r="K40" i="108"/>
  <c r="L39" i="108" s="1"/>
  <c r="L40" i="108" s="1"/>
  <c r="M39" i="108" s="1"/>
  <c r="M40" i="108" s="1"/>
  <c r="N39" i="108"/>
  <c r="K40" i="116"/>
  <c r="L39" i="116" s="1"/>
  <c r="L40" i="116" s="1"/>
  <c r="M39" i="116" s="1"/>
  <c r="M40" i="116" s="1"/>
  <c r="N39" i="116"/>
  <c r="K40" i="124"/>
  <c r="L39" i="124" s="1"/>
  <c r="L40" i="124" s="1"/>
  <c r="M39" i="124" s="1"/>
  <c r="M40" i="124" s="1"/>
  <c r="N39" i="124"/>
  <c r="K40" i="132"/>
  <c r="L39" i="132" s="1"/>
  <c r="L40" i="132" s="1"/>
  <c r="M39" i="132" s="1"/>
  <c r="M40" i="132" s="1"/>
  <c r="N39" i="132"/>
  <c r="K40" i="140"/>
  <c r="L39" i="140" s="1"/>
  <c r="L40" i="140" s="1"/>
  <c r="M39" i="140" s="1"/>
  <c r="M40" i="140" s="1"/>
  <c r="N39" i="140"/>
  <c r="N39" i="155"/>
  <c r="K40" i="155"/>
  <c r="L39" i="155" s="1"/>
  <c r="L40" i="155" s="1"/>
  <c r="M39" i="155" s="1"/>
  <c r="M40" i="155" s="1"/>
  <c r="N40" i="162"/>
  <c r="O39" i="162"/>
  <c r="N40" i="172"/>
  <c r="O39" i="172"/>
  <c r="K40" i="75"/>
  <c r="L39" i="75" s="1"/>
  <c r="L40" i="75" s="1"/>
  <c r="M39" i="75" s="1"/>
  <c r="M40" i="75" s="1"/>
  <c r="N39" i="75"/>
  <c r="K40" i="83"/>
  <c r="L39" i="83" s="1"/>
  <c r="L40" i="83" s="1"/>
  <c r="M39" i="83" s="1"/>
  <c r="M40" i="83" s="1"/>
  <c r="N39" i="83"/>
  <c r="K40" i="95"/>
  <c r="L39" i="95" s="1"/>
  <c r="L40" i="95" s="1"/>
  <c r="M39" i="95" s="1"/>
  <c r="M40" i="95" s="1"/>
  <c r="N39" i="95"/>
  <c r="K40" i="103"/>
  <c r="L39" i="103" s="1"/>
  <c r="L40" i="103" s="1"/>
  <c r="M39" i="103" s="1"/>
  <c r="M40" i="103" s="1"/>
  <c r="N39" i="103"/>
  <c r="K40" i="111"/>
  <c r="L39" i="111" s="1"/>
  <c r="L40" i="111" s="1"/>
  <c r="M39" i="111" s="1"/>
  <c r="M40" i="111" s="1"/>
  <c r="N39" i="111"/>
  <c r="K40" i="119"/>
  <c r="L39" i="119" s="1"/>
  <c r="L40" i="119" s="1"/>
  <c r="M39" i="119" s="1"/>
  <c r="M40" i="119" s="1"/>
  <c r="N39" i="119"/>
  <c r="K40" i="127"/>
  <c r="L39" i="127" s="1"/>
  <c r="L40" i="127" s="1"/>
  <c r="M39" i="127" s="1"/>
  <c r="M40" i="127" s="1"/>
  <c r="N39" i="127"/>
  <c r="K40" i="135"/>
  <c r="L39" i="135" s="1"/>
  <c r="L40" i="135" s="1"/>
  <c r="M39" i="135" s="1"/>
  <c r="M40" i="135" s="1"/>
  <c r="N39" i="135"/>
  <c r="K40" i="143"/>
  <c r="L39" i="143" s="1"/>
  <c r="L40" i="143" s="1"/>
  <c r="M39" i="143" s="1"/>
  <c r="M40" i="143" s="1"/>
  <c r="N39" i="143"/>
  <c r="N39" i="154"/>
  <c r="K40" i="154"/>
  <c r="L39" i="154" s="1"/>
  <c r="L40" i="154" s="1"/>
  <c r="M39" i="154" s="1"/>
  <c r="M40" i="154" s="1"/>
  <c r="N39" i="160"/>
  <c r="K40" i="160"/>
  <c r="L39" i="160" s="1"/>
  <c r="L40" i="160" s="1"/>
  <c r="M39" i="160" s="1"/>
  <c r="M40" i="160" s="1"/>
  <c r="N39" i="176"/>
  <c r="K40" i="176"/>
  <c r="L39" i="176" s="1"/>
  <c r="L40" i="176" s="1"/>
  <c r="M39" i="176" s="1"/>
  <c r="M40" i="176" s="1"/>
  <c r="N40" i="185"/>
  <c r="O39" i="185"/>
  <c r="N40" i="193"/>
  <c r="O39" i="193"/>
  <c r="N40" i="201"/>
  <c r="O39" i="201"/>
  <c r="O39" i="211"/>
  <c r="N40" i="219"/>
  <c r="O39" i="219"/>
  <c r="N40" i="227"/>
  <c r="O39" i="227"/>
  <c r="N40" i="235"/>
  <c r="O39" i="235"/>
  <c r="N40" i="251"/>
  <c r="O39" i="251"/>
  <c r="N40" i="1"/>
  <c r="O39" i="1"/>
  <c r="K40" i="74"/>
  <c r="L39" i="74" s="1"/>
  <c r="L40" i="74" s="1"/>
  <c r="M39" i="74" s="1"/>
  <c r="M40" i="74" s="1"/>
  <c r="N39" i="74"/>
  <c r="K40" i="82"/>
  <c r="L39" i="82" s="1"/>
  <c r="L40" i="82" s="1"/>
  <c r="M39" i="82" s="1"/>
  <c r="M40" i="82" s="1"/>
  <c r="N39" i="82"/>
  <c r="K40" i="93"/>
  <c r="L39" i="93" s="1"/>
  <c r="L40" i="93" s="1"/>
  <c r="M39" i="93" s="1"/>
  <c r="M40" i="93" s="1"/>
  <c r="N39" i="93"/>
  <c r="K40" i="102"/>
  <c r="L39" i="102" s="1"/>
  <c r="L40" i="102" s="1"/>
  <c r="M39" i="102" s="1"/>
  <c r="M40" i="102" s="1"/>
  <c r="N39" i="102"/>
  <c r="K40" i="110"/>
  <c r="L39" i="110" s="1"/>
  <c r="L40" i="110" s="1"/>
  <c r="M39" i="110" s="1"/>
  <c r="M40" i="110" s="1"/>
  <c r="N39" i="110"/>
  <c r="K40" i="118"/>
  <c r="L39" i="118" s="1"/>
  <c r="L40" i="118" s="1"/>
  <c r="M39" i="118" s="1"/>
  <c r="M40" i="118" s="1"/>
  <c r="N39" i="118"/>
  <c r="K40" i="126"/>
  <c r="L39" i="126" s="1"/>
  <c r="L40" i="126" s="1"/>
  <c r="M39" i="126" s="1"/>
  <c r="M40" i="126" s="1"/>
  <c r="N39" i="126"/>
  <c r="K40" i="134"/>
  <c r="L39" i="134" s="1"/>
  <c r="L40" i="134" s="1"/>
  <c r="M39" i="134" s="1"/>
  <c r="M40" i="134" s="1"/>
  <c r="N39" i="134"/>
  <c r="K40" i="142"/>
  <c r="L39" i="142" s="1"/>
  <c r="L40" i="142" s="1"/>
  <c r="M39" i="142" s="1"/>
  <c r="M40" i="142" s="1"/>
  <c r="N39" i="142"/>
  <c r="K40" i="164"/>
  <c r="L39" i="164" s="1"/>
  <c r="L40" i="164" s="1"/>
  <c r="M39" i="164" s="1"/>
  <c r="M40" i="164" s="1"/>
  <c r="N39" i="164"/>
  <c r="N39" i="177"/>
  <c r="K40" i="177"/>
  <c r="L39" i="177" s="1"/>
  <c r="L40" i="177" s="1"/>
  <c r="M39" i="177" s="1"/>
  <c r="M40" i="177" s="1"/>
  <c r="K40" i="35"/>
  <c r="L39" i="35" s="1"/>
  <c r="L40" i="35" s="1"/>
  <c r="M39" i="35" s="1"/>
  <c r="M40" i="35" s="1"/>
  <c r="N39" i="35"/>
  <c r="K40" i="39"/>
  <c r="L39" i="39" s="1"/>
  <c r="L40" i="39" s="1"/>
  <c r="M39" i="39" s="1"/>
  <c r="M40" i="39" s="1"/>
  <c r="N39" i="39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161"/>
  <c r="K40" i="161"/>
  <c r="L39" i="161" s="1"/>
  <c r="L40" i="161" s="1"/>
  <c r="M39" i="161" s="1"/>
  <c r="M40" i="161" s="1"/>
  <c r="N40" i="10"/>
  <c r="O39" i="10"/>
  <c r="N39" i="26"/>
  <c r="K40" i="26"/>
  <c r="L39" i="26" s="1"/>
  <c r="L40" i="26" s="1"/>
  <c r="M39" i="26" s="1"/>
  <c r="M40" i="26" s="1"/>
  <c r="N39" i="16"/>
  <c r="K40" i="16"/>
  <c r="L39" i="16" s="1"/>
  <c r="L40" i="16" s="1"/>
  <c r="M39" i="16" s="1"/>
  <c r="M40" i="16" s="1"/>
  <c r="N40" i="28"/>
  <c r="O39" i="28"/>
  <c r="K40" i="36"/>
  <c r="L39" i="36" s="1"/>
  <c r="L40" i="36" s="1"/>
  <c r="M39" i="36" s="1"/>
  <c r="M40" i="36" s="1"/>
  <c r="N39" i="36"/>
  <c r="K40" i="40"/>
  <c r="L39" i="40" s="1"/>
  <c r="L40" i="40" s="1"/>
  <c r="M39" i="40" s="1"/>
  <c r="M40" i="40" s="1"/>
  <c r="N39" i="40"/>
  <c r="K40" i="88"/>
  <c r="L39" i="88" s="1"/>
  <c r="L40" i="88" s="1"/>
  <c r="M39" i="88" s="1"/>
  <c r="M40" i="88" s="1"/>
  <c r="N39" i="88"/>
  <c r="N40" i="153"/>
  <c r="O39" i="153"/>
  <c r="N39" i="165"/>
  <c r="K40" i="165"/>
  <c r="L39" i="165" s="1"/>
  <c r="L40" i="165" s="1"/>
  <c r="M39" i="165" s="1"/>
  <c r="M40" i="165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29"/>
  <c r="K40" i="29"/>
  <c r="L39" i="29" s="1"/>
  <c r="L40" i="29" s="1"/>
  <c r="M39" i="29" s="1"/>
  <c r="M40" i="29" s="1"/>
  <c r="K40" i="43"/>
  <c r="L39" i="43" s="1"/>
  <c r="L40" i="43" s="1"/>
  <c r="M39" i="43" s="1"/>
  <c r="M40" i="43" s="1"/>
  <c r="N39" i="43"/>
  <c r="K40" i="51"/>
  <c r="L39" i="51" s="1"/>
  <c r="L40" i="51" s="1"/>
  <c r="M39" i="51" s="1"/>
  <c r="M40" i="51" s="1"/>
  <c r="N39" i="51"/>
  <c r="K40" i="59"/>
  <c r="L39" i="59" s="1"/>
  <c r="L40" i="59" s="1"/>
  <c r="M39" i="59" s="1"/>
  <c r="M40" i="59" s="1"/>
  <c r="N39" i="59"/>
  <c r="N39" i="146"/>
  <c r="K40" i="146"/>
  <c r="L39" i="146" s="1"/>
  <c r="L40" i="146" s="1"/>
  <c r="M39" i="146" s="1"/>
  <c r="M40" i="146" s="1"/>
  <c r="K40" i="68"/>
  <c r="L39" i="68" s="1"/>
  <c r="L40" i="68" s="1"/>
  <c r="M39" i="68" s="1"/>
  <c r="M40" i="68" s="1"/>
  <c r="N39" i="68"/>
  <c r="K40" i="77"/>
  <c r="L39" i="77" s="1"/>
  <c r="L40" i="77" s="1"/>
  <c r="M39" i="77" s="1"/>
  <c r="M40" i="77" s="1"/>
  <c r="N39" i="77"/>
  <c r="K40" i="86"/>
  <c r="L39" i="86" s="1"/>
  <c r="L40" i="86" s="1"/>
  <c r="M39" i="86" s="1"/>
  <c r="M40" i="86" s="1"/>
  <c r="N39" i="86"/>
  <c r="K40" i="97"/>
  <c r="L39" i="97" s="1"/>
  <c r="L40" i="97" s="1"/>
  <c r="M39" i="97" s="1"/>
  <c r="M40" i="97" s="1"/>
  <c r="N39" i="97"/>
  <c r="K40" i="105"/>
  <c r="L39" i="105" s="1"/>
  <c r="L40" i="105" s="1"/>
  <c r="M39" i="105" s="1"/>
  <c r="M40" i="105" s="1"/>
  <c r="N39" i="105"/>
  <c r="K40" i="113"/>
  <c r="L39" i="113" s="1"/>
  <c r="L40" i="113" s="1"/>
  <c r="M39" i="113" s="1"/>
  <c r="M40" i="113" s="1"/>
  <c r="N39" i="113"/>
  <c r="K40" i="121"/>
  <c r="L39" i="121" s="1"/>
  <c r="L40" i="121" s="1"/>
  <c r="M39" i="121" s="1"/>
  <c r="M40" i="121" s="1"/>
  <c r="N39" i="121"/>
  <c r="K40" i="129"/>
  <c r="L39" i="129" s="1"/>
  <c r="L40" i="129" s="1"/>
  <c r="M39" i="129" s="1"/>
  <c r="M40" i="129" s="1"/>
  <c r="N39" i="129"/>
  <c r="K40" i="137"/>
  <c r="L39" i="137" s="1"/>
  <c r="L40" i="137" s="1"/>
  <c r="M39" i="137" s="1"/>
  <c r="M40" i="137" s="1"/>
  <c r="N39" i="137"/>
  <c r="N39" i="145"/>
  <c r="K40" i="145"/>
  <c r="L39" i="145" s="1"/>
  <c r="L40" i="145" s="1"/>
  <c r="M39" i="145" s="1"/>
  <c r="M40" i="145" s="1"/>
  <c r="K40" i="163"/>
  <c r="L39" i="163" s="1"/>
  <c r="L40" i="163" s="1"/>
  <c r="M39" i="163" s="1"/>
  <c r="M40" i="163" s="1"/>
  <c r="N39" i="163"/>
  <c r="N39" i="179"/>
  <c r="K40" i="179"/>
  <c r="L39" i="179" s="1"/>
  <c r="L40" i="179" s="1"/>
  <c r="M39" i="179" s="1"/>
  <c r="M40" i="179" s="1"/>
  <c r="N39" i="195"/>
  <c r="K40" i="195"/>
  <c r="L39" i="195" s="1"/>
  <c r="L40" i="195" s="1"/>
  <c r="M39" i="195" s="1"/>
  <c r="M40" i="195" s="1"/>
  <c r="N39" i="217"/>
  <c r="K40" i="217"/>
  <c r="L39" i="217" s="1"/>
  <c r="L40" i="217" s="1"/>
  <c r="M39" i="217" s="1"/>
  <c r="M40" i="217" s="1"/>
  <c r="N39" i="233"/>
  <c r="K40" i="233"/>
  <c r="L39" i="233" s="1"/>
  <c r="L40" i="233" s="1"/>
  <c r="M39" i="233" s="1"/>
  <c r="M40" i="233" s="1"/>
  <c r="N39" i="249"/>
  <c r="K40" i="249"/>
  <c r="L39" i="249" s="1"/>
  <c r="L40" i="249" s="1"/>
  <c r="M39" i="249" s="1"/>
  <c r="M40" i="249" s="1"/>
  <c r="N39" i="170"/>
  <c r="K40" i="170"/>
  <c r="L39" i="170" s="1"/>
  <c r="L40" i="170" s="1"/>
  <c r="M39" i="170" s="1"/>
  <c r="M40" i="170" s="1"/>
  <c r="N39" i="188"/>
  <c r="K40" i="188"/>
  <c r="L39" i="188" s="1"/>
  <c r="L40" i="188" s="1"/>
  <c r="M39" i="188" s="1"/>
  <c r="M40" i="188" s="1"/>
  <c r="N39" i="204"/>
  <c r="K40" i="204"/>
  <c r="L39" i="204" s="1"/>
  <c r="L40" i="204" s="1"/>
  <c r="M39" i="204" s="1"/>
  <c r="M40" i="204" s="1"/>
  <c r="K40" i="210"/>
  <c r="L39" i="210" s="1"/>
  <c r="L40" i="210" s="1"/>
  <c r="M39" i="210" s="1"/>
  <c r="M40" i="210" s="1"/>
  <c r="N39" i="210"/>
  <c r="N39" i="226"/>
  <c r="K40" i="226"/>
  <c r="L39" i="226" s="1"/>
  <c r="L40" i="226" s="1"/>
  <c r="M39" i="226" s="1"/>
  <c r="M40" i="226" s="1"/>
  <c r="N39" i="242"/>
  <c r="K40" i="242"/>
  <c r="L39" i="242" s="1"/>
  <c r="L40" i="242" s="1"/>
  <c r="M39" i="242" s="1"/>
  <c r="M40" i="242" s="1"/>
  <c r="N39" i="258"/>
  <c r="K40" i="258"/>
  <c r="L39" i="258" s="1"/>
  <c r="L40" i="258" s="1"/>
  <c r="M39" i="258" s="1"/>
  <c r="M40" i="258" s="1"/>
  <c r="N39" i="184"/>
  <c r="K40" i="184"/>
  <c r="L39" i="184" s="1"/>
  <c r="L40" i="184" s="1"/>
  <c r="M39" i="184" s="1"/>
  <c r="M40" i="184" s="1"/>
  <c r="N39" i="200"/>
  <c r="K40" i="200"/>
  <c r="L39" i="200" s="1"/>
  <c r="L40" i="200" s="1"/>
  <c r="M39" i="200" s="1"/>
  <c r="M40" i="200" s="1"/>
  <c r="O40" i="208"/>
  <c r="P39" i="208" s="1"/>
  <c r="P40" i="208" s="1"/>
  <c r="Q39" i="208" s="1"/>
  <c r="Q40" i="208" s="1"/>
  <c r="R39" i="208"/>
  <c r="N39" i="224"/>
  <c r="K40" i="224"/>
  <c r="L39" i="224" s="1"/>
  <c r="L40" i="224" s="1"/>
  <c r="M39" i="224" s="1"/>
  <c r="M40" i="224" s="1"/>
  <c r="N39" i="240"/>
  <c r="K40" i="240"/>
  <c r="L39" i="240" s="1"/>
  <c r="L40" i="240" s="1"/>
  <c r="M39" i="240" s="1"/>
  <c r="M40" i="240" s="1"/>
  <c r="N39" i="256"/>
  <c r="K40" i="256"/>
  <c r="L39" i="256" s="1"/>
  <c r="L40" i="256" s="1"/>
  <c r="M39" i="256" s="1"/>
  <c r="M40" i="256" s="1"/>
  <c r="N39" i="182"/>
  <c r="K40" i="182"/>
  <c r="L39" i="182" s="1"/>
  <c r="L40" i="182" s="1"/>
  <c r="M39" i="182" s="1"/>
  <c r="M40" i="182" s="1"/>
  <c r="N39" i="198"/>
  <c r="K40" i="198"/>
  <c r="L39" i="198" s="1"/>
  <c r="L40" i="198" s="1"/>
  <c r="M39" i="198" s="1"/>
  <c r="M40" i="198" s="1"/>
  <c r="N39" i="218"/>
  <c r="K40" i="218"/>
  <c r="L39" i="218" s="1"/>
  <c r="L40" i="218" s="1"/>
  <c r="M39" i="218" s="1"/>
  <c r="M40" i="218" s="1"/>
  <c r="N39" i="234"/>
  <c r="K40" i="234"/>
  <c r="L39" i="234" s="1"/>
  <c r="L40" i="234" s="1"/>
  <c r="M39" i="234" s="1"/>
  <c r="M40" i="234" s="1"/>
  <c r="N39" i="250"/>
  <c r="K40" i="250"/>
  <c r="L39" i="250" s="1"/>
  <c r="L40" i="250" s="1"/>
  <c r="M39" i="250" s="1"/>
  <c r="M40" i="250" s="1"/>
  <c r="N39" i="173"/>
  <c r="K40" i="173"/>
  <c r="L39" i="173" s="1"/>
  <c r="L40" i="173" s="1"/>
  <c r="M39" i="173" s="1"/>
  <c r="M40" i="173" s="1"/>
  <c r="N39" i="192"/>
  <c r="K40" i="192"/>
  <c r="L39" i="192" s="1"/>
  <c r="L40" i="192" s="1"/>
  <c r="M39" i="192" s="1"/>
  <c r="M40" i="192" s="1"/>
  <c r="O40" i="206"/>
  <c r="P39" i="206" s="1"/>
  <c r="P40" i="206" s="1"/>
  <c r="Q39" i="206" s="1"/>
  <c r="Q40" i="206" s="1"/>
  <c r="R39" i="206"/>
  <c r="N39" i="216"/>
  <c r="K40" i="216"/>
  <c r="L39" i="216" s="1"/>
  <c r="L40" i="216" s="1"/>
  <c r="M39" i="216" s="1"/>
  <c r="M40" i="216" s="1"/>
  <c r="N39" i="232"/>
  <c r="K40" i="232"/>
  <c r="L39" i="232" s="1"/>
  <c r="L40" i="232" s="1"/>
  <c r="M39" i="232" s="1"/>
  <c r="M40" i="232" s="1"/>
  <c r="N39" i="248"/>
  <c r="K40" i="248"/>
  <c r="L39" i="248" s="1"/>
  <c r="L40" i="248" s="1"/>
  <c r="M39" i="248" s="1"/>
  <c r="M40" i="248" s="1"/>
  <c r="N39" i="4"/>
  <c r="K40" i="4"/>
  <c r="L39" i="4" s="1"/>
  <c r="L40" i="4" s="1"/>
  <c r="M39" i="4" s="1"/>
  <c r="M40" i="4" s="1"/>
  <c r="K40" i="41"/>
  <c r="L39" i="41" s="1"/>
  <c r="L40" i="41" s="1"/>
  <c r="M39" i="41" s="1"/>
  <c r="M40" i="41" s="1"/>
  <c r="N39" i="41"/>
  <c r="K40" i="50"/>
  <c r="L39" i="50" s="1"/>
  <c r="L40" i="50" s="1"/>
  <c r="M39" i="50" s="1"/>
  <c r="M40" i="50" s="1"/>
  <c r="N39" i="50"/>
  <c r="K40" i="92"/>
  <c r="L39" i="92" s="1"/>
  <c r="L40" i="92" s="1"/>
  <c r="M39" i="92" s="1"/>
  <c r="M40" i="92" s="1"/>
  <c r="N39" i="92"/>
  <c r="N39" i="19"/>
  <c r="K40" i="19"/>
  <c r="L39" i="19" s="1"/>
  <c r="L40" i="19" s="1"/>
  <c r="M39" i="19" s="1"/>
  <c r="M40" i="19" s="1"/>
  <c r="K40" i="33"/>
  <c r="L39" i="33" s="1"/>
  <c r="L40" i="33" s="1"/>
  <c r="M39" i="33" s="1"/>
  <c r="M40" i="33" s="1"/>
  <c r="N39" i="33"/>
  <c r="K40" i="49"/>
  <c r="L39" i="49" s="1"/>
  <c r="L40" i="49" s="1"/>
  <c r="M39" i="49" s="1"/>
  <c r="M40" i="49" s="1"/>
  <c r="N39" i="49"/>
  <c r="K40" i="65"/>
  <c r="L39" i="65" s="1"/>
  <c r="L40" i="65" s="1"/>
  <c r="M39" i="65" s="1"/>
  <c r="M40" i="65" s="1"/>
  <c r="N39" i="65"/>
  <c r="K40" i="69"/>
  <c r="L39" i="69" s="1"/>
  <c r="L40" i="69" s="1"/>
  <c r="M39" i="69" s="1"/>
  <c r="M40" i="69" s="1"/>
  <c r="N39" i="69"/>
  <c r="N39" i="13"/>
  <c r="K40" i="13"/>
  <c r="L39" i="13" s="1"/>
  <c r="L40" i="13" s="1"/>
  <c r="M39" i="13" s="1"/>
  <c r="M40" i="13" s="1"/>
  <c r="K40" i="48"/>
  <c r="L39" i="48" s="1"/>
  <c r="L40" i="48" s="1"/>
  <c r="M39" i="48" s="1"/>
  <c r="M40" i="48" s="1"/>
  <c r="N39" i="48"/>
  <c r="N39" i="149"/>
  <c r="K40" i="149"/>
  <c r="L39" i="149" s="1"/>
  <c r="L40" i="149" s="1"/>
  <c r="M39" i="149" s="1"/>
  <c r="M40" i="149" s="1"/>
  <c r="N39" i="183"/>
  <c r="K40" i="183"/>
  <c r="L39" i="183" s="1"/>
  <c r="L40" i="183" s="1"/>
  <c r="M39" i="183" s="1"/>
  <c r="M40" i="183" s="1"/>
  <c r="N39" i="199"/>
  <c r="K40" i="199"/>
  <c r="L39" i="199" s="1"/>
  <c r="L40" i="199" s="1"/>
  <c r="M39" i="199" s="1"/>
  <c r="M40" i="199" s="1"/>
  <c r="N39" i="221"/>
  <c r="K40" i="221"/>
  <c r="L39" i="221" s="1"/>
  <c r="L40" i="221" s="1"/>
  <c r="M39" i="221" s="1"/>
  <c r="M40" i="221" s="1"/>
  <c r="N39" i="237"/>
  <c r="K40" i="237"/>
  <c r="L39" i="237" s="1"/>
  <c r="L40" i="237" s="1"/>
  <c r="M39" i="237" s="1"/>
  <c r="M40" i="237" s="1"/>
  <c r="N39" i="253"/>
  <c r="K40" i="253"/>
  <c r="L39" i="253" s="1"/>
  <c r="L40" i="253" s="1"/>
  <c r="M39" i="253" s="1"/>
  <c r="M40" i="253" s="1"/>
  <c r="K40" i="76"/>
  <c r="L39" i="76" s="1"/>
  <c r="L40" i="76" s="1"/>
  <c r="M39" i="76" s="1"/>
  <c r="M40" i="76" s="1"/>
  <c r="N39" i="76"/>
  <c r="K40" i="85"/>
  <c r="L39" i="85" s="1"/>
  <c r="L40" i="85" s="1"/>
  <c r="M39" i="85" s="1"/>
  <c r="M40" i="85" s="1"/>
  <c r="N39" i="85"/>
  <c r="K40" i="96"/>
  <c r="L39" i="96" s="1"/>
  <c r="L40" i="96" s="1"/>
  <c r="M39" i="96" s="1"/>
  <c r="M40" i="96" s="1"/>
  <c r="N39" i="96"/>
  <c r="K40" i="104"/>
  <c r="L39" i="104" s="1"/>
  <c r="L40" i="104" s="1"/>
  <c r="M39" i="104" s="1"/>
  <c r="M40" i="104" s="1"/>
  <c r="N39" i="104"/>
  <c r="K40" i="112"/>
  <c r="L39" i="112" s="1"/>
  <c r="L40" i="112" s="1"/>
  <c r="M39" i="112" s="1"/>
  <c r="M40" i="112" s="1"/>
  <c r="N39" i="112"/>
  <c r="K40" i="120"/>
  <c r="L39" i="120" s="1"/>
  <c r="L40" i="120" s="1"/>
  <c r="M39" i="120" s="1"/>
  <c r="M40" i="120" s="1"/>
  <c r="N39" i="120"/>
  <c r="K40" i="128"/>
  <c r="L39" i="128" s="1"/>
  <c r="L40" i="128" s="1"/>
  <c r="M39" i="128" s="1"/>
  <c r="M40" i="128" s="1"/>
  <c r="N39" i="128"/>
  <c r="K40" i="136"/>
  <c r="L39" i="136" s="1"/>
  <c r="L40" i="136" s="1"/>
  <c r="M39" i="136" s="1"/>
  <c r="M40" i="136" s="1"/>
  <c r="N39" i="136"/>
  <c r="K40" i="144"/>
  <c r="L39" i="144" s="1"/>
  <c r="L40" i="144" s="1"/>
  <c r="M39" i="144" s="1"/>
  <c r="M40" i="144" s="1"/>
  <c r="N39" i="144"/>
  <c r="N39" i="159"/>
  <c r="K40" i="159"/>
  <c r="L39" i="159" s="1"/>
  <c r="L40" i="159" s="1"/>
  <c r="M39" i="159" s="1"/>
  <c r="M40" i="159" s="1"/>
  <c r="N39" i="167"/>
  <c r="K40" i="167"/>
  <c r="L39" i="167" s="1"/>
  <c r="L40" i="167" s="1"/>
  <c r="M39" i="167" s="1"/>
  <c r="M40" i="167" s="1"/>
  <c r="K40" i="71"/>
  <c r="L39" i="71" s="1"/>
  <c r="L40" i="71" s="1"/>
  <c r="M39" i="71" s="1"/>
  <c r="M40" i="71" s="1"/>
  <c r="N39" i="71"/>
  <c r="K40" i="79"/>
  <c r="L39" i="79" s="1"/>
  <c r="L40" i="79" s="1"/>
  <c r="M39" i="79" s="1"/>
  <c r="M40" i="79" s="1"/>
  <c r="N39" i="79"/>
  <c r="K40" i="89"/>
  <c r="L39" i="89" s="1"/>
  <c r="L40" i="89" s="1"/>
  <c r="M39" i="89" s="1"/>
  <c r="M40" i="89" s="1"/>
  <c r="N39" i="89"/>
  <c r="K40" i="99"/>
  <c r="L39" i="99" s="1"/>
  <c r="L40" i="99" s="1"/>
  <c r="M39" i="99" s="1"/>
  <c r="M40" i="99" s="1"/>
  <c r="N39" i="99"/>
  <c r="K40" i="107"/>
  <c r="L39" i="107" s="1"/>
  <c r="L40" i="107" s="1"/>
  <c r="M39" i="107" s="1"/>
  <c r="M40" i="107" s="1"/>
  <c r="N39" i="107"/>
  <c r="K40" i="115"/>
  <c r="L39" i="115" s="1"/>
  <c r="L40" i="115" s="1"/>
  <c r="M39" i="115" s="1"/>
  <c r="M40" i="115" s="1"/>
  <c r="N39" i="115"/>
  <c r="K40" i="123"/>
  <c r="L39" i="123" s="1"/>
  <c r="L40" i="123" s="1"/>
  <c r="M39" i="123" s="1"/>
  <c r="M40" i="123" s="1"/>
  <c r="N39" i="123"/>
  <c r="K40" i="131"/>
  <c r="L39" i="131" s="1"/>
  <c r="L40" i="131" s="1"/>
  <c r="M39" i="131" s="1"/>
  <c r="M40" i="131" s="1"/>
  <c r="N39" i="131"/>
  <c r="K40" i="139"/>
  <c r="L39" i="139" s="1"/>
  <c r="L40" i="139" s="1"/>
  <c r="M39" i="139" s="1"/>
  <c r="M40" i="139" s="1"/>
  <c r="N39" i="139"/>
  <c r="N39" i="151"/>
  <c r="K40" i="151"/>
  <c r="L39" i="151" s="1"/>
  <c r="L40" i="151" s="1"/>
  <c r="M39" i="151" s="1"/>
  <c r="M40" i="151" s="1"/>
  <c r="N40" i="158"/>
  <c r="O39" i="158"/>
  <c r="N40" i="166"/>
  <c r="O39" i="166"/>
  <c r="N40" i="189"/>
  <c r="O39" i="189"/>
  <c r="N40" i="205"/>
  <c r="O39" i="205"/>
  <c r="N40" i="215"/>
  <c r="O39" i="215"/>
  <c r="N40" i="223"/>
  <c r="O39" i="223"/>
  <c r="N40" i="231"/>
  <c r="O39" i="231"/>
  <c r="N40" i="247"/>
  <c r="O39" i="247"/>
  <c r="N40" i="255"/>
  <c r="O39" i="255"/>
  <c r="K40" i="70"/>
  <c r="L39" i="70" s="1"/>
  <c r="L40" i="70" s="1"/>
  <c r="M39" i="70" s="1"/>
  <c r="M40" i="70" s="1"/>
  <c r="N39" i="70"/>
  <c r="K40" i="78"/>
  <c r="L39" i="78" s="1"/>
  <c r="L40" i="78" s="1"/>
  <c r="M39" i="78" s="1"/>
  <c r="M40" i="78" s="1"/>
  <c r="N39" i="78"/>
  <c r="K40" i="87"/>
  <c r="L39" i="87" s="1"/>
  <c r="L40" i="87" s="1"/>
  <c r="M39" i="87" s="1"/>
  <c r="M40" i="87" s="1"/>
  <c r="N39" i="87"/>
  <c r="K40" i="98"/>
  <c r="L39" i="98" s="1"/>
  <c r="L40" i="98" s="1"/>
  <c r="M39" i="98" s="1"/>
  <c r="M40" i="98" s="1"/>
  <c r="N39" i="98"/>
  <c r="K40" i="106"/>
  <c r="L39" i="106" s="1"/>
  <c r="L40" i="106" s="1"/>
  <c r="M39" i="106" s="1"/>
  <c r="M40" i="106" s="1"/>
  <c r="N39" i="106"/>
  <c r="K40" i="114"/>
  <c r="L39" i="114" s="1"/>
  <c r="L40" i="114" s="1"/>
  <c r="M39" i="114" s="1"/>
  <c r="M40" i="114" s="1"/>
  <c r="N39" i="114"/>
  <c r="K40" i="122"/>
  <c r="L39" i="122" s="1"/>
  <c r="L40" i="122" s="1"/>
  <c r="M39" i="122" s="1"/>
  <c r="M40" i="122" s="1"/>
  <c r="N39" i="122"/>
  <c r="K40" i="130"/>
  <c r="L39" i="130" s="1"/>
  <c r="L40" i="130" s="1"/>
  <c r="M39" i="130" s="1"/>
  <c r="M40" i="130" s="1"/>
  <c r="N39" i="130"/>
  <c r="K40" i="138"/>
  <c r="L39" i="138" s="1"/>
  <c r="L40" i="138" s="1"/>
  <c r="M39" i="138" s="1"/>
  <c r="M40" i="138" s="1"/>
  <c r="N39" i="138"/>
  <c r="K40" i="150"/>
  <c r="L39" i="150" s="1"/>
  <c r="L40" i="150" s="1"/>
  <c r="M39" i="150" s="1"/>
  <c r="M40" i="150" s="1"/>
  <c r="N39" i="150"/>
  <c r="K40" i="168"/>
  <c r="L39" i="168" s="1"/>
  <c r="L40" i="168" s="1"/>
  <c r="M39" i="168" s="1"/>
  <c r="M40" i="168" s="1"/>
  <c r="N39" i="168"/>
  <c r="N39" i="178" l="1"/>
  <c r="K40" i="178"/>
  <c r="L39" i="178" s="1"/>
  <c r="L40" i="178" s="1"/>
  <c r="M39" i="178" s="1"/>
  <c r="M40" i="178" s="1"/>
  <c r="K40" i="18"/>
  <c r="L39" i="18" s="1"/>
  <c r="L40" i="18" s="1"/>
  <c r="M39" i="18" s="1"/>
  <c r="M40" i="18" s="1"/>
  <c r="N39" i="18"/>
  <c r="N39" i="243"/>
  <c r="K40" i="243"/>
  <c r="L39" i="243" s="1"/>
  <c r="L40" i="243" s="1"/>
  <c r="M39" i="243" s="1"/>
  <c r="M40" i="243" s="1"/>
  <c r="N39" i="239"/>
  <c r="K40" i="239"/>
  <c r="L39" i="239" s="1"/>
  <c r="L40" i="239" s="1"/>
  <c r="M39" i="239" s="1"/>
  <c r="M40" i="239" s="1"/>
  <c r="K40" i="32"/>
  <c r="L39" i="32" s="1"/>
  <c r="L40" i="32" s="1"/>
  <c r="M39" i="32" s="1"/>
  <c r="M40" i="32" s="1"/>
  <c r="N39" i="32"/>
  <c r="J40" i="64"/>
  <c r="K39" i="64"/>
  <c r="K39" i="56"/>
  <c r="J40" i="56"/>
  <c r="R39" i="30"/>
  <c r="K39" i="62"/>
  <c r="J40" i="62"/>
  <c r="K40" i="197"/>
  <c r="L39" i="197" s="1"/>
  <c r="L40" i="197" s="1"/>
  <c r="M39" i="197" s="1"/>
  <c r="M40" i="197" s="1"/>
  <c r="N39" i="197"/>
  <c r="J40" i="54"/>
  <c r="K39" i="54"/>
  <c r="J40" i="55"/>
  <c r="K39" i="55"/>
  <c r="K39" i="5"/>
  <c r="J40" i="5"/>
  <c r="N40" i="31"/>
  <c r="O39" i="31"/>
  <c r="N40" i="138"/>
  <c r="O39" i="138"/>
  <c r="N40" i="106"/>
  <c r="O39" i="106"/>
  <c r="N40" i="139"/>
  <c r="O39" i="139"/>
  <c r="N40" i="130"/>
  <c r="O39" i="130"/>
  <c r="N40" i="114"/>
  <c r="O39" i="114"/>
  <c r="N40" i="78"/>
  <c r="O39" i="78"/>
  <c r="N40" i="115"/>
  <c r="O39" i="115"/>
  <c r="N40" i="79"/>
  <c r="O39" i="79"/>
  <c r="N40" i="144"/>
  <c r="O39" i="144"/>
  <c r="N40" i="112"/>
  <c r="O39" i="112"/>
  <c r="N40" i="76"/>
  <c r="O39" i="76"/>
  <c r="N40" i="69"/>
  <c r="O39" i="69"/>
  <c r="R39" i="247"/>
  <c r="O40" i="247"/>
  <c r="P39" i="247" s="1"/>
  <c r="P40" i="247" s="1"/>
  <c r="Q39" i="247" s="1"/>
  <c r="Q40" i="247" s="1"/>
  <c r="R39" i="231"/>
  <c r="O40" i="231"/>
  <c r="P39" i="231" s="1"/>
  <c r="P40" i="231" s="1"/>
  <c r="Q39" i="231" s="1"/>
  <c r="Q40" i="231" s="1"/>
  <c r="R39" i="215"/>
  <c r="O40" i="215"/>
  <c r="P39" i="215" s="1"/>
  <c r="P40" i="215" s="1"/>
  <c r="Q39" i="215" s="1"/>
  <c r="Q40" i="215" s="1"/>
  <c r="R39" i="158"/>
  <c r="O40" i="158"/>
  <c r="P39" i="158" s="1"/>
  <c r="P40" i="158" s="1"/>
  <c r="Q39" i="158" s="1"/>
  <c r="Q40" i="158" s="1"/>
  <c r="N40" i="159"/>
  <c r="O39" i="159"/>
  <c r="N40" i="253"/>
  <c r="O39" i="253"/>
  <c r="N40" i="221"/>
  <c r="O39" i="221"/>
  <c r="N40" i="183"/>
  <c r="O39" i="183"/>
  <c r="N40" i="13"/>
  <c r="O39" i="13"/>
  <c r="N40" i="248"/>
  <c r="O39" i="248"/>
  <c r="N40" i="216"/>
  <c r="O39" i="216"/>
  <c r="N40" i="192"/>
  <c r="O39" i="192"/>
  <c r="N40" i="250"/>
  <c r="O39" i="250"/>
  <c r="N40" i="218"/>
  <c r="O39" i="218"/>
  <c r="N40" i="182"/>
  <c r="O39" i="182"/>
  <c r="N40" i="240"/>
  <c r="O39" i="240"/>
  <c r="N40" i="184"/>
  <c r="O39" i="184"/>
  <c r="N40" i="242"/>
  <c r="O39" i="242"/>
  <c r="N40" i="188"/>
  <c r="O39" i="188"/>
  <c r="N40" i="249"/>
  <c r="O39" i="249"/>
  <c r="N40" i="217"/>
  <c r="O39" i="217"/>
  <c r="N40" i="179"/>
  <c r="O39" i="179"/>
  <c r="N40" i="145"/>
  <c r="O39" i="145"/>
  <c r="N40" i="146"/>
  <c r="O39" i="146"/>
  <c r="N40" i="29"/>
  <c r="O39" i="29"/>
  <c r="N40" i="2"/>
  <c r="O39" i="2"/>
  <c r="R39" i="153"/>
  <c r="O40" i="153"/>
  <c r="P39" i="153" s="1"/>
  <c r="P40" i="153" s="1"/>
  <c r="Q39" i="153" s="1"/>
  <c r="Q40" i="153" s="1"/>
  <c r="R39" i="28"/>
  <c r="O40" i="28"/>
  <c r="P39" i="28" s="1"/>
  <c r="P40" i="28" s="1"/>
  <c r="Q39" i="28" s="1"/>
  <c r="Q40" i="28" s="1"/>
  <c r="N40" i="26"/>
  <c r="O39" i="26"/>
  <c r="R39" i="10"/>
  <c r="O40" i="10"/>
  <c r="P39" i="10" s="1"/>
  <c r="P40" i="10" s="1"/>
  <c r="Q39" i="10" s="1"/>
  <c r="Q40" i="10" s="1"/>
  <c r="N40" i="25"/>
  <c r="O39" i="25"/>
  <c r="N40" i="177"/>
  <c r="O39" i="177"/>
  <c r="R39" i="251"/>
  <c r="O40" i="251"/>
  <c r="P39" i="251" s="1"/>
  <c r="P40" i="251" s="1"/>
  <c r="Q39" i="251" s="1"/>
  <c r="Q40" i="251" s="1"/>
  <c r="R39" i="235"/>
  <c r="O40" i="235"/>
  <c r="P39" i="235" s="1"/>
  <c r="P40" i="235" s="1"/>
  <c r="Q39" i="235" s="1"/>
  <c r="Q40" i="235" s="1"/>
  <c r="R39" i="219"/>
  <c r="O40" i="219"/>
  <c r="P39" i="219" s="1"/>
  <c r="P40" i="219" s="1"/>
  <c r="Q39" i="219" s="1"/>
  <c r="Q40" i="219" s="1"/>
  <c r="R39" i="201"/>
  <c r="O40" i="201"/>
  <c r="P39" i="201" s="1"/>
  <c r="P40" i="201" s="1"/>
  <c r="Q39" i="201" s="1"/>
  <c r="Q40" i="201" s="1"/>
  <c r="R39" i="185"/>
  <c r="O40" i="185"/>
  <c r="P39" i="185" s="1"/>
  <c r="P40" i="185" s="1"/>
  <c r="Q39" i="185" s="1"/>
  <c r="Q40" i="185" s="1"/>
  <c r="N40" i="160"/>
  <c r="O39" i="160"/>
  <c r="R39" i="162"/>
  <c r="O40" i="162"/>
  <c r="P39" i="162" s="1"/>
  <c r="P40" i="162" s="1"/>
  <c r="Q39" i="162" s="1"/>
  <c r="Q40" i="162" s="1"/>
  <c r="N40" i="229"/>
  <c r="O39" i="229"/>
  <c r="N40" i="191"/>
  <c r="O39" i="191"/>
  <c r="N40" i="15"/>
  <c r="O39" i="15"/>
  <c r="N40" i="12"/>
  <c r="O39" i="12"/>
  <c r="N40" i="230"/>
  <c r="O39" i="230"/>
  <c r="N40" i="194"/>
  <c r="O39" i="194"/>
  <c r="N40" i="252"/>
  <c r="O39" i="252"/>
  <c r="N40" i="220"/>
  <c r="O39" i="220"/>
  <c r="N40" i="196"/>
  <c r="O39" i="196"/>
  <c r="N40" i="254"/>
  <c r="O39" i="254"/>
  <c r="N40" i="222"/>
  <c r="O39" i="222"/>
  <c r="N40" i="186"/>
  <c r="O39" i="186"/>
  <c r="N40" i="244"/>
  <c r="O39" i="244"/>
  <c r="N40" i="212"/>
  <c r="O39" i="212"/>
  <c r="N40" i="190"/>
  <c r="O39" i="190"/>
  <c r="N40" i="169"/>
  <c r="O39" i="169"/>
  <c r="N40" i="241"/>
  <c r="O39" i="241"/>
  <c r="N40" i="203"/>
  <c r="O39" i="203"/>
  <c r="N40" i="171"/>
  <c r="O39" i="171"/>
  <c r="N40" i="27"/>
  <c r="O39" i="27"/>
  <c r="N40" i="157"/>
  <c r="O39" i="157"/>
  <c r="R39" i="24"/>
  <c r="O40" i="24"/>
  <c r="P39" i="24" s="1"/>
  <c r="P40" i="24" s="1"/>
  <c r="Q39" i="24" s="1"/>
  <c r="Q40" i="24" s="1"/>
  <c r="R39" i="22"/>
  <c r="O40" i="22"/>
  <c r="P39" i="22" s="1"/>
  <c r="P40" i="22" s="1"/>
  <c r="Q39" i="22" s="1"/>
  <c r="Q40" i="22" s="1"/>
  <c r="N40" i="7"/>
  <c r="O39" i="7"/>
  <c r="N40" i="20"/>
  <c r="O39" i="20"/>
  <c r="N40" i="70"/>
  <c r="O39" i="70"/>
  <c r="N40" i="123"/>
  <c r="O39" i="123"/>
  <c r="N40" i="107"/>
  <c r="O39" i="107"/>
  <c r="N40" i="89"/>
  <c r="O39" i="89"/>
  <c r="N40" i="71"/>
  <c r="O39" i="71"/>
  <c r="N40" i="136"/>
  <c r="O39" i="136"/>
  <c r="N40" i="120"/>
  <c r="O39" i="120"/>
  <c r="N40" i="104"/>
  <c r="O39" i="104"/>
  <c r="N40" i="85"/>
  <c r="O39" i="85"/>
  <c r="N40" i="48"/>
  <c r="O39" i="48"/>
  <c r="N40" i="65"/>
  <c r="O39" i="65"/>
  <c r="N40" i="33"/>
  <c r="O39" i="33"/>
  <c r="N40" i="92"/>
  <c r="O39" i="92"/>
  <c r="N40" i="41"/>
  <c r="O39" i="41"/>
  <c r="R40" i="208"/>
  <c r="S39" i="208"/>
  <c r="N40" i="210"/>
  <c r="O39" i="210"/>
  <c r="N40" i="129"/>
  <c r="O39" i="129"/>
  <c r="N40" i="113"/>
  <c r="O39" i="113"/>
  <c r="N40" i="97"/>
  <c r="O39" i="97"/>
  <c r="N40" i="77"/>
  <c r="O39" i="77"/>
  <c r="N40" i="51"/>
  <c r="O39" i="51"/>
  <c r="N40" i="40"/>
  <c r="O39" i="40"/>
  <c r="N40" i="39"/>
  <c r="O39" i="39"/>
  <c r="N40" i="142"/>
  <c r="O39" i="142"/>
  <c r="N40" i="126"/>
  <c r="O39" i="126"/>
  <c r="N40" i="110"/>
  <c r="O39" i="110"/>
  <c r="N40" i="93"/>
  <c r="O39" i="93"/>
  <c r="N40" i="74"/>
  <c r="O39" i="74"/>
  <c r="N40" i="143"/>
  <c r="O39" i="143"/>
  <c r="N40" i="127"/>
  <c r="O39" i="127"/>
  <c r="N40" i="111"/>
  <c r="O39" i="111"/>
  <c r="N40" i="95"/>
  <c r="O39" i="95"/>
  <c r="N40" i="75"/>
  <c r="O39" i="75"/>
  <c r="N40" i="140"/>
  <c r="O39" i="140"/>
  <c r="N40" i="124"/>
  <c r="O39" i="124"/>
  <c r="N40" i="108"/>
  <c r="O39" i="108"/>
  <c r="N40" i="90"/>
  <c r="O39" i="90"/>
  <c r="N40" i="72"/>
  <c r="O39" i="72"/>
  <c r="N40" i="94"/>
  <c r="O39" i="94"/>
  <c r="N40" i="52"/>
  <c r="O39" i="52"/>
  <c r="N40" i="67"/>
  <c r="O39" i="67"/>
  <c r="N40" i="53"/>
  <c r="O39" i="53"/>
  <c r="R40" i="30"/>
  <c r="S39" i="30"/>
  <c r="N40" i="84"/>
  <c r="O39" i="84"/>
  <c r="N40" i="141"/>
  <c r="O39" i="141"/>
  <c r="N40" i="125"/>
  <c r="O39" i="125"/>
  <c r="N40" i="109"/>
  <c r="O39" i="109"/>
  <c r="N40" i="91"/>
  <c r="O39" i="91"/>
  <c r="N40" i="73"/>
  <c r="O39" i="73"/>
  <c r="N40" i="63"/>
  <c r="O39" i="63"/>
  <c r="N40" i="47"/>
  <c r="O39" i="47"/>
  <c r="N40" i="38"/>
  <c r="O39" i="38"/>
  <c r="N40" i="57"/>
  <c r="O39" i="57"/>
  <c r="N40" i="66"/>
  <c r="O39" i="66"/>
  <c r="N40" i="42"/>
  <c r="O39" i="42"/>
  <c r="N40" i="168"/>
  <c r="O39" i="168"/>
  <c r="N40" i="87"/>
  <c r="O39" i="87"/>
  <c r="R39" i="255"/>
  <c r="O40" i="255"/>
  <c r="P39" i="255" s="1"/>
  <c r="P40" i="255" s="1"/>
  <c r="Q39" i="255" s="1"/>
  <c r="Q40" i="255" s="1"/>
  <c r="R39" i="223"/>
  <c r="O40" i="223"/>
  <c r="P39" i="223" s="1"/>
  <c r="P40" i="223" s="1"/>
  <c r="Q39" i="223" s="1"/>
  <c r="Q40" i="223" s="1"/>
  <c r="R39" i="205"/>
  <c r="O40" i="205"/>
  <c r="P39" i="205" s="1"/>
  <c r="P40" i="205" s="1"/>
  <c r="Q39" i="205" s="1"/>
  <c r="Q40" i="205" s="1"/>
  <c r="R39" i="189"/>
  <c r="O40" i="189"/>
  <c r="P39" i="189" s="1"/>
  <c r="P40" i="189" s="1"/>
  <c r="Q39" i="189" s="1"/>
  <c r="Q40" i="189" s="1"/>
  <c r="R39" i="166"/>
  <c r="O40" i="166"/>
  <c r="P39" i="166" s="1"/>
  <c r="P40" i="166" s="1"/>
  <c r="Q39" i="166" s="1"/>
  <c r="Q40" i="166" s="1"/>
  <c r="N40" i="151"/>
  <c r="O39" i="151"/>
  <c r="N40" i="167"/>
  <c r="O39" i="167"/>
  <c r="N40" i="237"/>
  <c r="O39" i="237"/>
  <c r="N40" i="199"/>
  <c r="O39" i="199"/>
  <c r="N40" i="149"/>
  <c r="O39" i="149"/>
  <c r="N40" i="19"/>
  <c r="O39" i="19"/>
  <c r="N40" i="4"/>
  <c r="O39" i="4"/>
  <c r="N40" i="232"/>
  <c r="O39" i="232"/>
  <c r="N40" i="173"/>
  <c r="O39" i="173"/>
  <c r="N40" i="234"/>
  <c r="O39" i="234"/>
  <c r="N40" i="198"/>
  <c r="O39" i="198"/>
  <c r="N40" i="256"/>
  <c r="O39" i="256"/>
  <c r="N40" i="224"/>
  <c r="O39" i="224"/>
  <c r="N40" i="200"/>
  <c r="O39" i="200"/>
  <c r="N40" i="258"/>
  <c r="O39" i="258"/>
  <c r="N40" i="226"/>
  <c r="O39" i="226"/>
  <c r="N40" i="204"/>
  <c r="O39" i="204"/>
  <c r="N40" i="170"/>
  <c r="O39" i="170"/>
  <c r="N40" i="233"/>
  <c r="O39" i="233"/>
  <c r="N40" i="195"/>
  <c r="O39" i="195"/>
  <c r="N40" i="11"/>
  <c r="O39" i="11"/>
  <c r="N40" i="165"/>
  <c r="O39" i="165"/>
  <c r="N40" i="16"/>
  <c r="O39" i="16"/>
  <c r="N40" i="161"/>
  <c r="O39" i="161"/>
  <c r="N40" i="21"/>
  <c r="O39" i="21"/>
  <c r="R39" i="1"/>
  <c r="O40" i="1"/>
  <c r="P39" i="1" s="1"/>
  <c r="P40" i="1" s="1"/>
  <c r="Q39" i="1" s="1"/>
  <c r="Q40" i="1" s="1"/>
  <c r="R39" i="227"/>
  <c r="O40" i="227"/>
  <c r="P39" i="227" s="1"/>
  <c r="P40" i="227" s="1"/>
  <c r="Q39" i="227" s="1"/>
  <c r="Q40" i="227" s="1"/>
  <c r="R39" i="211"/>
  <c r="O40" i="211"/>
  <c r="P39" i="211" s="1"/>
  <c r="P40" i="211" s="1"/>
  <c r="Q39" i="211" s="1"/>
  <c r="Q40" i="211" s="1"/>
  <c r="R39" i="193"/>
  <c r="O40" i="193"/>
  <c r="P39" i="193" s="1"/>
  <c r="P40" i="193" s="1"/>
  <c r="Q39" i="193" s="1"/>
  <c r="Q40" i="193" s="1"/>
  <c r="N40" i="176"/>
  <c r="O39" i="176"/>
  <c r="N40" i="154"/>
  <c r="O39" i="154"/>
  <c r="R39" i="172"/>
  <c r="O40" i="172"/>
  <c r="P39" i="172" s="1"/>
  <c r="P40" i="172" s="1"/>
  <c r="Q39" i="172" s="1"/>
  <c r="Q40" i="172" s="1"/>
  <c r="N40" i="155"/>
  <c r="O39" i="155"/>
  <c r="N40" i="245"/>
  <c r="O39" i="245"/>
  <c r="N40" i="213"/>
  <c r="O39" i="213"/>
  <c r="N40" i="156"/>
  <c r="O39" i="156"/>
  <c r="N40" i="3"/>
  <c r="O39" i="3"/>
  <c r="N40" i="17"/>
  <c r="O39" i="17"/>
  <c r="N40" i="246"/>
  <c r="O39" i="246"/>
  <c r="N40" i="214"/>
  <c r="O39" i="214"/>
  <c r="N40" i="181"/>
  <c r="O39" i="181"/>
  <c r="N40" i="236"/>
  <c r="O39" i="236"/>
  <c r="N40" i="174"/>
  <c r="O39" i="174"/>
  <c r="N40" i="238"/>
  <c r="O39" i="238"/>
  <c r="N40" i="202"/>
  <c r="O39" i="202"/>
  <c r="N40" i="228"/>
  <c r="O39" i="228"/>
  <c r="N40" i="180"/>
  <c r="O39" i="180"/>
  <c r="N40" i="257"/>
  <c r="O39" i="257"/>
  <c r="N40" i="225"/>
  <c r="O39" i="225"/>
  <c r="N40" i="187"/>
  <c r="O39" i="187"/>
  <c r="N40" i="148"/>
  <c r="O39" i="148"/>
  <c r="N40" i="152"/>
  <c r="O39" i="152"/>
  <c r="N40" i="9"/>
  <c r="O39" i="9"/>
  <c r="R39" i="147"/>
  <c r="O40" i="147"/>
  <c r="P39" i="147" s="1"/>
  <c r="P40" i="147" s="1"/>
  <c r="Q39" i="147" s="1"/>
  <c r="Q40" i="147" s="1"/>
  <c r="N40" i="8"/>
  <c r="O39" i="8"/>
  <c r="R39" i="14"/>
  <c r="O40" i="14"/>
  <c r="P39" i="14" s="1"/>
  <c r="P40" i="14" s="1"/>
  <c r="Q39" i="14" s="1"/>
  <c r="Q40" i="14" s="1"/>
  <c r="N40" i="23"/>
  <c r="O39" i="23"/>
  <c r="N40" i="6"/>
  <c r="O39" i="6"/>
  <c r="N40" i="122"/>
  <c r="O39" i="122"/>
  <c r="N40" i="150"/>
  <c r="O39" i="150"/>
  <c r="N40" i="98"/>
  <c r="O39" i="98"/>
  <c r="N40" i="131"/>
  <c r="O39" i="131"/>
  <c r="N40" i="99"/>
  <c r="O39" i="99"/>
  <c r="N40" i="128"/>
  <c r="O39" i="128"/>
  <c r="N40" i="96"/>
  <c r="O39" i="96"/>
  <c r="N40" i="49"/>
  <c r="O39" i="49"/>
  <c r="N40" i="50"/>
  <c r="O39" i="50"/>
  <c r="R40" i="206"/>
  <c r="S39" i="206"/>
  <c r="N40" i="163"/>
  <c r="O39" i="163"/>
  <c r="N40" i="137"/>
  <c r="O39" i="137"/>
  <c r="N40" i="121"/>
  <c r="O39" i="121"/>
  <c r="N40" i="105"/>
  <c r="O39" i="105"/>
  <c r="N40" i="86"/>
  <c r="O39" i="86"/>
  <c r="N40" i="68"/>
  <c r="O39" i="68"/>
  <c r="N40" i="59"/>
  <c r="O39" i="59"/>
  <c r="N40" i="43"/>
  <c r="O39" i="43"/>
  <c r="N40" i="88"/>
  <c r="O39" i="88"/>
  <c r="N40" i="36"/>
  <c r="O39" i="36"/>
  <c r="N40" i="35"/>
  <c r="O39" i="35"/>
  <c r="N40" i="164"/>
  <c r="O39" i="164"/>
  <c r="N40" i="134"/>
  <c r="O39" i="134"/>
  <c r="N40" i="118"/>
  <c r="O39" i="118"/>
  <c r="N40" i="102"/>
  <c r="O39" i="102"/>
  <c r="N40" i="82"/>
  <c r="O39" i="82"/>
  <c r="N40" i="135"/>
  <c r="O39" i="135"/>
  <c r="N40" i="119"/>
  <c r="O39" i="119"/>
  <c r="N40" i="103"/>
  <c r="O39" i="103"/>
  <c r="N40" i="83"/>
  <c r="O39" i="83"/>
  <c r="N40" i="132"/>
  <c r="O39" i="132"/>
  <c r="N40" i="116"/>
  <c r="O39" i="116"/>
  <c r="N40" i="100"/>
  <c r="O39" i="100"/>
  <c r="N40" i="80"/>
  <c r="O39" i="80"/>
  <c r="N40" i="60"/>
  <c r="O39" i="60"/>
  <c r="N40" i="44"/>
  <c r="O39" i="44"/>
  <c r="N40" i="61"/>
  <c r="O39" i="61"/>
  <c r="N40" i="45"/>
  <c r="O39" i="45"/>
  <c r="N40" i="46"/>
  <c r="O39" i="46"/>
  <c r="R40" i="209"/>
  <c r="S39" i="209"/>
  <c r="N40" i="175"/>
  <c r="O39" i="175"/>
  <c r="R40" i="207"/>
  <c r="S39" i="207"/>
  <c r="N40" i="133"/>
  <c r="O39" i="133"/>
  <c r="N40" i="117"/>
  <c r="O39" i="117"/>
  <c r="N40" i="101"/>
  <c r="O39" i="101"/>
  <c r="N40" i="81"/>
  <c r="O39" i="81"/>
  <c r="N40" i="34"/>
  <c r="O39" i="34"/>
  <c r="N40" i="58"/>
  <c r="O39" i="58"/>
  <c r="N40" i="37"/>
  <c r="O39" i="37"/>
  <c r="N40" i="239" l="1"/>
  <c r="O39" i="239"/>
  <c r="N40" i="243"/>
  <c r="O39" i="243"/>
  <c r="N40" i="18"/>
  <c r="O39" i="18"/>
  <c r="N40" i="178"/>
  <c r="O39" i="178"/>
  <c r="N40" i="32"/>
  <c r="O39" i="32"/>
  <c r="N39" i="5"/>
  <c r="K40" i="5"/>
  <c r="L39" i="5" s="1"/>
  <c r="L40" i="5" s="1"/>
  <c r="M39" i="5" s="1"/>
  <c r="M40" i="5" s="1"/>
  <c r="K40" i="62"/>
  <c r="L39" i="62" s="1"/>
  <c r="L40" i="62" s="1"/>
  <c r="M39" i="62" s="1"/>
  <c r="M40" i="62" s="1"/>
  <c r="N39" i="62"/>
  <c r="K40" i="55"/>
  <c r="L39" i="55" s="1"/>
  <c r="L40" i="55" s="1"/>
  <c r="M39" i="55" s="1"/>
  <c r="M40" i="55" s="1"/>
  <c r="N39" i="55"/>
  <c r="N40" i="197"/>
  <c r="O39" i="197"/>
  <c r="K40" i="54"/>
  <c r="L39" i="54" s="1"/>
  <c r="L40" i="54" s="1"/>
  <c r="M39" i="54" s="1"/>
  <c r="M40" i="54" s="1"/>
  <c r="N39" i="54"/>
  <c r="K40" i="56"/>
  <c r="L39" i="56" s="1"/>
  <c r="L40" i="56" s="1"/>
  <c r="M39" i="56" s="1"/>
  <c r="M40" i="56" s="1"/>
  <c r="N39" i="56"/>
  <c r="K40" i="64"/>
  <c r="L39" i="64" s="1"/>
  <c r="L40" i="64" s="1"/>
  <c r="M39" i="64" s="1"/>
  <c r="M40" i="64" s="1"/>
  <c r="N39" i="64"/>
  <c r="O40" i="31"/>
  <c r="P39" i="31" s="1"/>
  <c r="P40" i="31" s="1"/>
  <c r="Q39" i="31" s="1"/>
  <c r="Q40" i="31" s="1"/>
  <c r="R39" i="31"/>
  <c r="O40" i="58"/>
  <c r="P39" i="58" s="1"/>
  <c r="P40" i="58" s="1"/>
  <c r="Q39" i="58" s="1"/>
  <c r="Q40" i="58" s="1"/>
  <c r="R39" i="58"/>
  <c r="O40" i="81"/>
  <c r="P39" i="81" s="1"/>
  <c r="P40" i="81" s="1"/>
  <c r="Q39" i="81" s="1"/>
  <c r="Q40" i="81" s="1"/>
  <c r="R39" i="81"/>
  <c r="S40" i="207"/>
  <c r="T39" i="207" s="1"/>
  <c r="T40" i="207" s="1"/>
  <c r="U39" i="207" s="1"/>
  <c r="U40" i="207" s="1"/>
  <c r="V40" i="207" s="1"/>
  <c r="W40" i="207" s="1"/>
  <c r="V39" i="207"/>
  <c r="O40" i="80"/>
  <c r="P39" i="80" s="1"/>
  <c r="P40" i="80" s="1"/>
  <c r="Q39" i="80" s="1"/>
  <c r="Q40" i="80" s="1"/>
  <c r="R39" i="80"/>
  <c r="O40" i="119"/>
  <c r="P39" i="119" s="1"/>
  <c r="P40" i="119" s="1"/>
  <c r="Q39" i="119" s="1"/>
  <c r="Q40" i="119" s="1"/>
  <c r="R39" i="119"/>
  <c r="O40" i="164"/>
  <c r="P39" i="164" s="1"/>
  <c r="P40" i="164" s="1"/>
  <c r="Q39" i="164" s="1"/>
  <c r="Q40" i="164" s="1"/>
  <c r="R39" i="164"/>
  <c r="O40" i="59"/>
  <c r="P39" i="59" s="1"/>
  <c r="P40" i="59" s="1"/>
  <c r="Q39" i="59" s="1"/>
  <c r="Q40" i="59" s="1"/>
  <c r="R39" i="59"/>
  <c r="O40" i="96"/>
  <c r="P39" i="96" s="1"/>
  <c r="P40" i="96" s="1"/>
  <c r="Q39" i="96" s="1"/>
  <c r="Q40" i="96" s="1"/>
  <c r="R39" i="96"/>
  <c r="O40" i="37"/>
  <c r="P39" i="37" s="1"/>
  <c r="P40" i="37" s="1"/>
  <c r="Q39" i="37" s="1"/>
  <c r="Q40" i="37" s="1"/>
  <c r="R39" i="37"/>
  <c r="O40" i="34"/>
  <c r="P39" i="34" s="1"/>
  <c r="P40" i="34" s="1"/>
  <c r="Q39" i="34" s="1"/>
  <c r="Q40" i="34" s="1"/>
  <c r="R39" i="34"/>
  <c r="O40" i="101"/>
  <c r="P39" i="101" s="1"/>
  <c r="P40" i="101" s="1"/>
  <c r="Q39" i="101" s="1"/>
  <c r="Q40" i="101" s="1"/>
  <c r="R39" i="101"/>
  <c r="O40" i="133"/>
  <c r="P39" i="133" s="1"/>
  <c r="P40" i="133" s="1"/>
  <c r="Q39" i="133" s="1"/>
  <c r="Q40" i="133" s="1"/>
  <c r="R39" i="133"/>
  <c r="O40" i="175"/>
  <c r="P39" i="175" s="1"/>
  <c r="P40" i="175" s="1"/>
  <c r="Q39" i="175" s="1"/>
  <c r="Q40" i="175" s="1"/>
  <c r="R39" i="175"/>
  <c r="O40" i="46"/>
  <c r="P39" i="46" s="1"/>
  <c r="P40" i="46" s="1"/>
  <c r="Q39" i="46" s="1"/>
  <c r="Q40" i="46" s="1"/>
  <c r="R39" i="46"/>
  <c r="O40" i="61"/>
  <c r="P39" i="61" s="1"/>
  <c r="P40" i="61" s="1"/>
  <c r="Q39" i="61" s="1"/>
  <c r="Q40" i="61" s="1"/>
  <c r="R39" i="61"/>
  <c r="O40" i="60"/>
  <c r="P39" i="60" s="1"/>
  <c r="P40" i="60" s="1"/>
  <c r="Q39" i="60" s="1"/>
  <c r="Q40" i="60" s="1"/>
  <c r="R39" i="60"/>
  <c r="O40" i="100"/>
  <c r="P39" i="100" s="1"/>
  <c r="P40" i="100" s="1"/>
  <c r="Q39" i="100" s="1"/>
  <c r="Q40" i="100" s="1"/>
  <c r="R39" i="100"/>
  <c r="O40" i="132"/>
  <c r="P39" i="132" s="1"/>
  <c r="P40" i="132" s="1"/>
  <c r="Q39" i="132" s="1"/>
  <c r="Q40" i="132" s="1"/>
  <c r="R39" i="132"/>
  <c r="O40" i="103"/>
  <c r="P39" i="103" s="1"/>
  <c r="P40" i="103" s="1"/>
  <c r="Q39" i="103" s="1"/>
  <c r="Q40" i="103" s="1"/>
  <c r="R39" i="103"/>
  <c r="O40" i="135"/>
  <c r="P39" i="135" s="1"/>
  <c r="P40" i="135" s="1"/>
  <c r="Q39" i="135" s="1"/>
  <c r="Q40" i="135" s="1"/>
  <c r="R39" i="135"/>
  <c r="O40" i="102"/>
  <c r="P39" i="102" s="1"/>
  <c r="P40" i="102" s="1"/>
  <c r="Q39" i="102" s="1"/>
  <c r="Q40" i="102" s="1"/>
  <c r="R39" i="102"/>
  <c r="O40" i="134"/>
  <c r="P39" i="134" s="1"/>
  <c r="P40" i="134" s="1"/>
  <c r="Q39" i="134" s="1"/>
  <c r="Q40" i="134" s="1"/>
  <c r="R39" i="134"/>
  <c r="O40" i="35"/>
  <c r="P39" i="35" s="1"/>
  <c r="P40" i="35" s="1"/>
  <c r="Q39" i="35" s="1"/>
  <c r="Q40" i="35" s="1"/>
  <c r="R39" i="35"/>
  <c r="O40" i="36"/>
  <c r="P39" i="36" s="1"/>
  <c r="P40" i="36" s="1"/>
  <c r="Q39" i="36" s="1"/>
  <c r="Q40" i="36" s="1"/>
  <c r="R39" i="36"/>
  <c r="O40" i="43"/>
  <c r="P39" i="43" s="1"/>
  <c r="P40" i="43" s="1"/>
  <c r="Q39" i="43" s="1"/>
  <c r="Q40" i="43" s="1"/>
  <c r="R39" i="43"/>
  <c r="O40" i="68"/>
  <c r="P39" i="68" s="1"/>
  <c r="P40" i="68" s="1"/>
  <c r="Q39" i="68" s="1"/>
  <c r="Q40" i="68" s="1"/>
  <c r="R39" i="68"/>
  <c r="O40" i="105"/>
  <c r="P39" i="105" s="1"/>
  <c r="P40" i="105" s="1"/>
  <c r="Q39" i="105" s="1"/>
  <c r="Q40" i="105" s="1"/>
  <c r="R39" i="105"/>
  <c r="O40" i="137"/>
  <c r="P39" i="137" s="1"/>
  <c r="P40" i="137" s="1"/>
  <c r="Q39" i="137" s="1"/>
  <c r="Q40" i="137" s="1"/>
  <c r="R39" i="137"/>
  <c r="S40" i="206"/>
  <c r="T39" i="206" s="1"/>
  <c r="T40" i="206" s="1"/>
  <c r="U39" i="206" s="1"/>
  <c r="U40" i="206" s="1"/>
  <c r="V40" i="206" s="1"/>
  <c r="W40" i="206" s="1"/>
  <c r="V39" i="206"/>
  <c r="O40" i="49"/>
  <c r="P39" i="49" s="1"/>
  <c r="P40" i="49" s="1"/>
  <c r="Q39" i="49" s="1"/>
  <c r="Q40" i="49" s="1"/>
  <c r="R39" i="49"/>
  <c r="O40" i="128"/>
  <c r="P39" i="128" s="1"/>
  <c r="P40" i="128" s="1"/>
  <c r="Q39" i="128" s="1"/>
  <c r="Q40" i="128" s="1"/>
  <c r="R39" i="128"/>
  <c r="O40" i="131"/>
  <c r="P39" i="131" s="1"/>
  <c r="P40" i="131" s="1"/>
  <c r="Q39" i="131" s="1"/>
  <c r="Q40" i="131" s="1"/>
  <c r="R39" i="131"/>
  <c r="R39" i="150"/>
  <c r="O40" i="150"/>
  <c r="P39" i="150" s="1"/>
  <c r="P40" i="150" s="1"/>
  <c r="Q39" i="150" s="1"/>
  <c r="Q40" i="150" s="1"/>
  <c r="R39" i="6"/>
  <c r="O40" i="6"/>
  <c r="P39" i="6" s="1"/>
  <c r="P40" i="6" s="1"/>
  <c r="Q39" i="6" s="1"/>
  <c r="Q40" i="6" s="1"/>
  <c r="R39" i="8"/>
  <c r="O40" i="8"/>
  <c r="P39" i="8" s="1"/>
  <c r="P40" i="8" s="1"/>
  <c r="Q39" i="8" s="1"/>
  <c r="Q40" i="8" s="1"/>
  <c r="R39" i="9"/>
  <c r="O40" i="9"/>
  <c r="P39" i="9" s="1"/>
  <c r="P40" i="9" s="1"/>
  <c r="Q39" i="9" s="1"/>
  <c r="Q40" i="9" s="1"/>
  <c r="R39" i="148"/>
  <c r="O40" i="148"/>
  <c r="P39" i="148" s="1"/>
  <c r="P40" i="148" s="1"/>
  <c r="Q39" i="148" s="1"/>
  <c r="Q40" i="148" s="1"/>
  <c r="R39" i="225"/>
  <c r="O40" i="225"/>
  <c r="P39" i="225" s="1"/>
  <c r="P40" i="225" s="1"/>
  <c r="Q39" i="225" s="1"/>
  <c r="Q40" i="225" s="1"/>
  <c r="R39" i="180"/>
  <c r="O40" i="180"/>
  <c r="P39" i="180" s="1"/>
  <c r="P40" i="180" s="1"/>
  <c r="Q39" i="180" s="1"/>
  <c r="Q40" i="180" s="1"/>
  <c r="R39" i="202"/>
  <c r="O40" i="202"/>
  <c r="P39" i="202" s="1"/>
  <c r="P40" i="202" s="1"/>
  <c r="Q39" i="202" s="1"/>
  <c r="Q40" i="202" s="1"/>
  <c r="R39" i="174"/>
  <c r="O40" i="174"/>
  <c r="P39" i="174" s="1"/>
  <c r="P40" i="174" s="1"/>
  <c r="Q39" i="174" s="1"/>
  <c r="Q40" i="174" s="1"/>
  <c r="R39" i="181"/>
  <c r="O40" i="181"/>
  <c r="P39" i="181" s="1"/>
  <c r="P40" i="181" s="1"/>
  <c r="Q39" i="181" s="1"/>
  <c r="Q40" i="181" s="1"/>
  <c r="R39" i="246"/>
  <c r="O40" i="246"/>
  <c r="P39" i="246" s="1"/>
  <c r="P40" i="246" s="1"/>
  <c r="Q39" i="246" s="1"/>
  <c r="Q40" i="246" s="1"/>
  <c r="R39" i="3"/>
  <c r="O40" i="3"/>
  <c r="P39" i="3" s="1"/>
  <c r="P40" i="3" s="1"/>
  <c r="Q39" i="3" s="1"/>
  <c r="Q40" i="3" s="1"/>
  <c r="R39" i="213"/>
  <c r="O40" i="213"/>
  <c r="P39" i="213" s="1"/>
  <c r="P40" i="213" s="1"/>
  <c r="Q39" i="213" s="1"/>
  <c r="Q40" i="213" s="1"/>
  <c r="R39" i="155"/>
  <c r="O40" i="155"/>
  <c r="P39" i="155" s="1"/>
  <c r="P40" i="155" s="1"/>
  <c r="Q39" i="155" s="1"/>
  <c r="Q40" i="155" s="1"/>
  <c r="R39" i="154"/>
  <c r="O40" i="154"/>
  <c r="P39" i="154" s="1"/>
  <c r="P40" i="154" s="1"/>
  <c r="Q39" i="154" s="1"/>
  <c r="Q40" i="154" s="1"/>
  <c r="R40" i="193"/>
  <c r="S39" i="193"/>
  <c r="R40" i="227"/>
  <c r="S39" i="227"/>
  <c r="R40" i="1"/>
  <c r="S39" i="1"/>
  <c r="R39" i="161"/>
  <c r="O40" i="161"/>
  <c r="P39" i="161" s="1"/>
  <c r="P40" i="161" s="1"/>
  <c r="Q39" i="161" s="1"/>
  <c r="Q40" i="161" s="1"/>
  <c r="R39" i="16"/>
  <c r="O40" i="16"/>
  <c r="P39" i="16" s="1"/>
  <c r="P40" i="16" s="1"/>
  <c r="Q39" i="16" s="1"/>
  <c r="Q40" i="16" s="1"/>
  <c r="R39" i="11"/>
  <c r="O40" i="11"/>
  <c r="P39" i="11" s="1"/>
  <c r="P40" i="11" s="1"/>
  <c r="Q39" i="11" s="1"/>
  <c r="Q40" i="11" s="1"/>
  <c r="R39" i="233"/>
  <c r="O40" i="233"/>
  <c r="P39" i="233" s="1"/>
  <c r="P40" i="233" s="1"/>
  <c r="Q39" i="233" s="1"/>
  <c r="Q40" i="233" s="1"/>
  <c r="R39" i="204"/>
  <c r="O40" i="204"/>
  <c r="P39" i="204" s="1"/>
  <c r="P40" i="204" s="1"/>
  <c r="Q39" i="204" s="1"/>
  <c r="Q40" i="204" s="1"/>
  <c r="R39" i="258"/>
  <c r="O40" i="258"/>
  <c r="P39" i="258" s="1"/>
  <c r="P40" i="258" s="1"/>
  <c r="Q39" i="258" s="1"/>
  <c r="Q40" i="258" s="1"/>
  <c r="R39" i="224"/>
  <c r="O40" i="224"/>
  <c r="P39" i="224" s="1"/>
  <c r="P40" i="224" s="1"/>
  <c r="Q39" i="224" s="1"/>
  <c r="Q40" i="224" s="1"/>
  <c r="R39" i="198"/>
  <c r="O40" i="198"/>
  <c r="P39" i="198" s="1"/>
  <c r="P40" i="198" s="1"/>
  <c r="Q39" i="198" s="1"/>
  <c r="Q40" i="198" s="1"/>
  <c r="R39" i="173"/>
  <c r="O40" i="173"/>
  <c r="P39" i="173" s="1"/>
  <c r="P40" i="173" s="1"/>
  <c r="Q39" i="173" s="1"/>
  <c r="Q40" i="173" s="1"/>
  <c r="R39" i="4"/>
  <c r="O40" i="4"/>
  <c r="P39" i="4" s="1"/>
  <c r="P40" i="4" s="1"/>
  <c r="Q39" i="4" s="1"/>
  <c r="Q40" i="4" s="1"/>
  <c r="O40" i="149"/>
  <c r="P39" i="149" s="1"/>
  <c r="P40" i="149" s="1"/>
  <c r="Q39" i="149" s="1"/>
  <c r="Q40" i="149" s="1"/>
  <c r="R39" i="149"/>
  <c r="R39" i="237"/>
  <c r="O40" i="237"/>
  <c r="P39" i="237" s="1"/>
  <c r="P40" i="237" s="1"/>
  <c r="Q39" i="237" s="1"/>
  <c r="Q40" i="237" s="1"/>
  <c r="R39" i="151"/>
  <c r="O40" i="151"/>
  <c r="P39" i="151" s="1"/>
  <c r="P40" i="151" s="1"/>
  <c r="Q39" i="151" s="1"/>
  <c r="Q40" i="151" s="1"/>
  <c r="R40" i="189"/>
  <c r="S39" i="189"/>
  <c r="R40" i="223"/>
  <c r="S39" i="223"/>
  <c r="R40" i="255"/>
  <c r="S39" i="255"/>
  <c r="O40" i="168"/>
  <c r="P39" i="168" s="1"/>
  <c r="P40" i="168" s="1"/>
  <c r="Q39" i="168" s="1"/>
  <c r="Q40" i="168" s="1"/>
  <c r="R39" i="168"/>
  <c r="O40" i="66"/>
  <c r="P39" i="66" s="1"/>
  <c r="P40" i="66" s="1"/>
  <c r="Q39" i="66" s="1"/>
  <c r="Q40" i="66" s="1"/>
  <c r="R39" i="66"/>
  <c r="O40" i="38"/>
  <c r="P39" i="38" s="1"/>
  <c r="P40" i="38" s="1"/>
  <c r="Q39" i="38" s="1"/>
  <c r="Q40" i="38" s="1"/>
  <c r="R39" i="38"/>
  <c r="O40" i="63"/>
  <c r="P39" i="63" s="1"/>
  <c r="P40" i="63" s="1"/>
  <c r="Q39" i="63" s="1"/>
  <c r="Q40" i="63" s="1"/>
  <c r="R39" i="63"/>
  <c r="O40" i="91"/>
  <c r="P39" i="91" s="1"/>
  <c r="P40" i="91" s="1"/>
  <c r="Q39" i="91" s="1"/>
  <c r="Q40" i="91" s="1"/>
  <c r="R39" i="91"/>
  <c r="O40" i="125"/>
  <c r="P39" i="125" s="1"/>
  <c r="P40" i="125" s="1"/>
  <c r="Q39" i="125" s="1"/>
  <c r="Q40" i="125" s="1"/>
  <c r="R39" i="125"/>
  <c r="O40" i="84"/>
  <c r="P39" i="84" s="1"/>
  <c r="P40" i="84" s="1"/>
  <c r="Q39" i="84" s="1"/>
  <c r="Q40" i="84" s="1"/>
  <c r="R39" i="84"/>
  <c r="O40" i="53"/>
  <c r="P39" i="53" s="1"/>
  <c r="P40" i="53" s="1"/>
  <c r="Q39" i="53" s="1"/>
  <c r="Q40" i="53" s="1"/>
  <c r="R39" i="53"/>
  <c r="O40" i="52"/>
  <c r="P39" i="52" s="1"/>
  <c r="P40" i="52" s="1"/>
  <c r="Q39" i="52" s="1"/>
  <c r="Q40" i="52" s="1"/>
  <c r="R39" i="52"/>
  <c r="O40" i="72"/>
  <c r="P39" i="72" s="1"/>
  <c r="P40" i="72" s="1"/>
  <c r="Q39" i="72" s="1"/>
  <c r="Q40" i="72" s="1"/>
  <c r="R39" i="72"/>
  <c r="O40" i="108"/>
  <c r="P39" i="108" s="1"/>
  <c r="P40" i="108" s="1"/>
  <c r="Q39" i="108" s="1"/>
  <c r="Q40" i="108" s="1"/>
  <c r="R39" i="108"/>
  <c r="O40" i="140"/>
  <c r="P39" i="140" s="1"/>
  <c r="P40" i="140" s="1"/>
  <c r="Q39" i="140" s="1"/>
  <c r="Q40" i="140" s="1"/>
  <c r="R39" i="140"/>
  <c r="O40" i="95"/>
  <c r="P39" i="95" s="1"/>
  <c r="P40" i="95" s="1"/>
  <c r="Q39" i="95" s="1"/>
  <c r="Q40" i="95" s="1"/>
  <c r="R39" i="95"/>
  <c r="O40" i="127"/>
  <c r="P39" i="127" s="1"/>
  <c r="P40" i="127" s="1"/>
  <c r="Q39" i="127" s="1"/>
  <c r="Q40" i="127" s="1"/>
  <c r="R39" i="127"/>
  <c r="O40" i="74"/>
  <c r="P39" i="74" s="1"/>
  <c r="P40" i="74" s="1"/>
  <c r="Q39" i="74" s="1"/>
  <c r="Q40" i="74" s="1"/>
  <c r="R39" i="74"/>
  <c r="O40" i="110"/>
  <c r="P39" i="110" s="1"/>
  <c r="P40" i="110" s="1"/>
  <c r="Q39" i="110" s="1"/>
  <c r="Q40" i="110" s="1"/>
  <c r="R39" i="110"/>
  <c r="O40" i="142"/>
  <c r="P39" i="142" s="1"/>
  <c r="P40" i="142" s="1"/>
  <c r="Q39" i="142" s="1"/>
  <c r="Q40" i="142" s="1"/>
  <c r="R39" i="142"/>
  <c r="O40" i="51"/>
  <c r="P39" i="51" s="1"/>
  <c r="P40" i="51" s="1"/>
  <c r="Q39" i="51" s="1"/>
  <c r="Q40" i="51" s="1"/>
  <c r="R39" i="51"/>
  <c r="O40" i="97"/>
  <c r="P39" i="97" s="1"/>
  <c r="P40" i="97" s="1"/>
  <c r="Q39" i="97" s="1"/>
  <c r="Q40" i="97" s="1"/>
  <c r="R39" i="97"/>
  <c r="O40" i="129"/>
  <c r="P39" i="129" s="1"/>
  <c r="P40" i="129" s="1"/>
  <c r="Q39" i="129" s="1"/>
  <c r="Q40" i="129" s="1"/>
  <c r="R39" i="129"/>
  <c r="S40" i="208"/>
  <c r="T39" i="208" s="1"/>
  <c r="T40" i="208" s="1"/>
  <c r="U39" i="208" s="1"/>
  <c r="U40" i="208" s="1"/>
  <c r="V40" i="208" s="1"/>
  <c r="W40" i="208" s="1"/>
  <c r="V39" i="208"/>
  <c r="O40" i="92"/>
  <c r="P39" i="92" s="1"/>
  <c r="P40" i="92" s="1"/>
  <c r="Q39" i="92" s="1"/>
  <c r="Q40" i="92" s="1"/>
  <c r="R39" i="92"/>
  <c r="O40" i="65"/>
  <c r="P39" i="65" s="1"/>
  <c r="P40" i="65" s="1"/>
  <c r="Q39" i="65" s="1"/>
  <c r="Q40" i="65" s="1"/>
  <c r="R39" i="65"/>
  <c r="O40" i="104"/>
  <c r="P39" i="104" s="1"/>
  <c r="P40" i="104" s="1"/>
  <c r="Q39" i="104" s="1"/>
  <c r="Q40" i="104" s="1"/>
  <c r="R39" i="104"/>
  <c r="O40" i="136"/>
  <c r="P39" i="136" s="1"/>
  <c r="P40" i="136" s="1"/>
  <c r="Q39" i="136" s="1"/>
  <c r="Q40" i="136" s="1"/>
  <c r="R39" i="136"/>
  <c r="O40" i="89"/>
  <c r="P39" i="89" s="1"/>
  <c r="P40" i="89" s="1"/>
  <c r="Q39" i="89" s="1"/>
  <c r="Q40" i="89" s="1"/>
  <c r="R39" i="89"/>
  <c r="O40" i="123"/>
  <c r="P39" i="123" s="1"/>
  <c r="P40" i="123" s="1"/>
  <c r="Q39" i="123" s="1"/>
  <c r="Q40" i="123" s="1"/>
  <c r="R39" i="123"/>
  <c r="R39" i="20"/>
  <c r="O40" i="20"/>
  <c r="P39" i="20" s="1"/>
  <c r="P40" i="20" s="1"/>
  <c r="Q39" i="20" s="1"/>
  <c r="Q40" i="20" s="1"/>
  <c r="R40" i="22"/>
  <c r="S39" i="22"/>
  <c r="R39" i="157"/>
  <c r="O40" i="157"/>
  <c r="P39" i="157" s="1"/>
  <c r="P40" i="157" s="1"/>
  <c r="Q39" i="157" s="1"/>
  <c r="Q40" i="157" s="1"/>
  <c r="R39" i="171"/>
  <c r="O40" i="171"/>
  <c r="P39" i="171" s="1"/>
  <c r="P40" i="171" s="1"/>
  <c r="Q39" i="171" s="1"/>
  <c r="Q40" i="171" s="1"/>
  <c r="R39" i="241"/>
  <c r="O40" i="241"/>
  <c r="P39" i="241" s="1"/>
  <c r="P40" i="241" s="1"/>
  <c r="Q39" i="241" s="1"/>
  <c r="Q40" i="241" s="1"/>
  <c r="R39" i="190"/>
  <c r="O40" i="190"/>
  <c r="P39" i="190" s="1"/>
  <c r="P40" i="190" s="1"/>
  <c r="Q39" i="190" s="1"/>
  <c r="Q40" i="190" s="1"/>
  <c r="R39" i="244"/>
  <c r="O40" i="244"/>
  <c r="P39" i="244" s="1"/>
  <c r="P40" i="244" s="1"/>
  <c r="Q39" i="244" s="1"/>
  <c r="Q40" i="244" s="1"/>
  <c r="R39" i="222"/>
  <c r="O40" i="222"/>
  <c r="P39" i="222" s="1"/>
  <c r="P40" i="222" s="1"/>
  <c r="Q39" i="222" s="1"/>
  <c r="Q40" i="222" s="1"/>
  <c r="R39" i="196"/>
  <c r="O40" i="196"/>
  <c r="P39" i="196" s="1"/>
  <c r="P40" i="196" s="1"/>
  <c r="Q39" i="196" s="1"/>
  <c r="Q40" i="196" s="1"/>
  <c r="R39" i="252"/>
  <c r="O40" i="252"/>
  <c r="P39" i="252" s="1"/>
  <c r="P40" i="252" s="1"/>
  <c r="Q39" i="252" s="1"/>
  <c r="Q40" i="252" s="1"/>
  <c r="R39" i="230"/>
  <c r="O40" i="230"/>
  <c r="P39" i="230" s="1"/>
  <c r="P40" i="230" s="1"/>
  <c r="Q39" i="230" s="1"/>
  <c r="Q40" i="230" s="1"/>
  <c r="R39" i="15"/>
  <c r="O40" i="15"/>
  <c r="P39" i="15" s="1"/>
  <c r="P40" i="15" s="1"/>
  <c r="Q39" i="15" s="1"/>
  <c r="Q40" i="15" s="1"/>
  <c r="R39" i="229"/>
  <c r="O40" i="229"/>
  <c r="P39" i="229" s="1"/>
  <c r="P40" i="229" s="1"/>
  <c r="Q39" i="229" s="1"/>
  <c r="Q40" i="229" s="1"/>
  <c r="R39" i="160"/>
  <c r="O40" i="160"/>
  <c r="P39" i="160" s="1"/>
  <c r="P40" i="160" s="1"/>
  <c r="Q39" i="160" s="1"/>
  <c r="Q40" i="160" s="1"/>
  <c r="R40" i="201"/>
  <c r="S39" i="201"/>
  <c r="R40" i="235"/>
  <c r="S39" i="235"/>
  <c r="R39" i="177"/>
  <c r="O40" i="177"/>
  <c r="P39" i="177" s="1"/>
  <c r="P40" i="177" s="1"/>
  <c r="Q39" i="177" s="1"/>
  <c r="Q40" i="177" s="1"/>
  <c r="R40" i="10"/>
  <c r="S39" i="10"/>
  <c r="R40" i="28"/>
  <c r="S39" i="28"/>
  <c r="R39" i="2"/>
  <c r="O40" i="2"/>
  <c r="P39" i="2" s="1"/>
  <c r="P40" i="2" s="1"/>
  <c r="Q39" i="2" s="1"/>
  <c r="Q40" i="2" s="1"/>
  <c r="R39" i="146"/>
  <c r="O40" i="146"/>
  <c r="P39" i="146" s="1"/>
  <c r="P40" i="146" s="1"/>
  <c r="Q39" i="146" s="1"/>
  <c r="Q40" i="146" s="1"/>
  <c r="R39" i="179"/>
  <c r="O40" i="179"/>
  <c r="P39" i="179" s="1"/>
  <c r="P40" i="179" s="1"/>
  <c r="Q39" i="179" s="1"/>
  <c r="Q40" i="179" s="1"/>
  <c r="R39" i="249"/>
  <c r="O40" i="249"/>
  <c r="P39" i="249" s="1"/>
  <c r="P40" i="249" s="1"/>
  <c r="Q39" i="249" s="1"/>
  <c r="Q40" i="249" s="1"/>
  <c r="R39" i="242"/>
  <c r="O40" i="242"/>
  <c r="P39" i="242" s="1"/>
  <c r="P40" i="242" s="1"/>
  <c r="Q39" i="242" s="1"/>
  <c r="Q40" i="242" s="1"/>
  <c r="R39" i="240"/>
  <c r="O40" i="240"/>
  <c r="P39" i="240" s="1"/>
  <c r="P40" i="240" s="1"/>
  <c r="Q39" i="240" s="1"/>
  <c r="Q40" i="240" s="1"/>
  <c r="R39" i="218"/>
  <c r="O40" i="218"/>
  <c r="P39" i="218" s="1"/>
  <c r="P40" i="218" s="1"/>
  <c r="Q39" i="218" s="1"/>
  <c r="Q40" i="218" s="1"/>
  <c r="R39" i="192"/>
  <c r="O40" i="192"/>
  <c r="P39" i="192" s="1"/>
  <c r="P40" i="192" s="1"/>
  <c r="Q39" i="192" s="1"/>
  <c r="Q40" i="192" s="1"/>
  <c r="R39" i="248"/>
  <c r="O40" i="248"/>
  <c r="P39" i="248" s="1"/>
  <c r="P40" i="248" s="1"/>
  <c r="Q39" i="248" s="1"/>
  <c r="Q40" i="248" s="1"/>
  <c r="R39" i="183"/>
  <c r="O40" i="183"/>
  <c r="P39" i="183" s="1"/>
  <c r="P40" i="183" s="1"/>
  <c r="Q39" i="183" s="1"/>
  <c r="Q40" i="183" s="1"/>
  <c r="R39" i="253"/>
  <c r="O40" i="253"/>
  <c r="P39" i="253" s="1"/>
  <c r="P40" i="253" s="1"/>
  <c r="Q39" i="253" s="1"/>
  <c r="Q40" i="253" s="1"/>
  <c r="R40" i="158"/>
  <c r="S39" i="158"/>
  <c r="R40" i="231"/>
  <c r="S39" i="231"/>
  <c r="O40" i="69"/>
  <c r="P39" i="69" s="1"/>
  <c r="P40" i="69" s="1"/>
  <c r="Q39" i="69" s="1"/>
  <c r="Q40" i="69" s="1"/>
  <c r="R39" i="69"/>
  <c r="O40" i="112"/>
  <c r="P39" i="112" s="1"/>
  <c r="P40" i="112" s="1"/>
  <c r="Q39" i="112" s="1"/>
  <c r="Q40" i="112" s="1"/>
  <c r="R39" i="112"/>
  <c r="O40" i="79"/>
  <c r="P39" i="79" s="1"/>
  <c r="P40" i="79" s="1"/>
  <c r="Q39" i="79" s="1"/>
  <c r="Q40" i="79" s="1"/>
  <c r="R39" i="79"/>
  <c r="O40" i="78"/>
  <c r="P39" i="78" s="1"/>
  <c r="P40" i="78" s="1"/>
  <c r="Q39" i="78" s="1"/>
  <c r="Q40" i="78" s="1"/>
  <c r="R39" i="78"/>
  <c r="O40" i="130"/>
  <c r="P39" i="130" s="1"/>
  <c r="P40" i="130" s="1"/>
  <c r="Q39" i="130" s="1"/>
  <c r="Q40" i="130" s="1"/>
  <c r="R39" i="130"/>
  <c r="O40" i="106"/>
  <c r="P39" i="106" s="1"/>
  <c r="P40" i="106" s="1"/>
  <c r="Q39" i="106" s="1"/>
  <c r="Q40" i="106" s="1"/>
  <c r="R39" i="106"/>
  <c r="S40" i="209"/>
  <c r="T39" i="209" s="1"/>
  <c r="T40" i="209" s="1"/>
  <c r="U39" i="209" s="1"/>
  <c r="U40" i="209" s="1"/>
  <c r="V40" i="209" s="1"/>
  <c r="W40" i="209" s="1"/>
  <c r="V39" i="209"/>
  <c r="O40" i="118"/>
  <c r="P39" i="118" s="1"/>
  <c r="P40" i="118" s="1"/>
  <c r="Q39" i="118" s="1"/>
  <c r="Q40" i="118" s="1"/>
  <c r="R39" i="118"/>
  <c r="O40" i="45"/>
  <c r="P39" i="45" s="1"/>
  <c r="P40" i="45" s="1"/>
  <c r="Q39" i="45" s="1"/>
  <c r="Q40" i="45" s="1"/>
  <c r="R39" i="45"/>
  <c r="O40" i="83"/>
  <c r="P39" i="83" s="1"/>
  <c r="P40" i="83" s="1"/>
  <c r="Q39" i="83" s="1"/>
  <c r="Q40" i="83" s="1"/>
  <c r="R39" i="83"/>
  <c r="O40" i="86"/>
  <c r="P39" i="86" s="1"/>
  <c r="P40" i="86" s="1"/>
  <c r="Q39" i="86" s="1"/>
  <c r="Q40" i="86" s="1"/>
  <c r="R39" i="86"/>
  <c r="O40" i="121"/>
  <c r="P39" i="121" s="1"/>
  <c r="P40" i="121" s="1"/>
  <c r="Q39" i="121" s="1"/>
  <c r="Q40" i="121" s="1"/>
  <c r="R39" i="121"/>
  <c r="O40" i="50"/>
  <c r="P39" i="50" s="1"/>
  <c r="P40" i="50" s="1"/>
  <c r="Q39" i="50" s="1"/>
  <c r="Q40" i="50" s="1"/>
  <c r="R39" i="50"/>
  <c r="O40" i="99"/>
  <c r="P39" i="99" s="1"/>
  <c r="P40" i="99" s="1"/>
  <c r="Q39" i="99" s="1"/>
  <c r="Q40" i="99" s="1"/>
  <c r="R39" i="99"/>
  <c r="O40" i="98"/>
  <c r="P39" i="98" s="1"/>
  <c r="P40" i="98" s="1"/>
  <c r="Q39" i="98" s="1"/>
  <c r="Q40" i="98" s="1"/>
  <c r="R39" i="98"/>
  <c r="O40" i="122"/>
  <c r="P39" i="122" s="1"/>
  <c r="P40" i="122" s="1"/>
  <c r="Q39" i="122" s="1"/>
  <c r="Q40" i="122" s="1"/>
  <c r="R39" i="122"/>
  <c r="R39" i="23"/>
  <c r="O40" i="23"/>
  <c r="P39" i="23" s="1"/>
  <c r="P40" i="23" s="1"/>
  <c r="Q39" i="23" s="1"/>
  <c r="Q40" i="23" s="1"/>
  <c r="R40" i="14"/>
  <c r="S39" i="14"/>
  <c r="R40" i="147"/>
  <c r="S39" i="147"/>
  <c r="R39" i="152"/>
  <c r="O40" i="152"/>
  <c r="P39" i="152" s="1"/>
  <c r="P40" i="152" s="1"/>
  <c r="Q39" i="152" s="1"/>
  <c r="Q40" i="152" s="1"/>
  <c r="R39" i="187"/>
  <c r="O40" i="187"/>
  <c r="P39" i="187" s="1"/>
  <c r="P40" i="187" s="1"/>
  <c r="Q39" i="187" s="1"/>
  <c r="Q40" i="187" s="1"/>
  <c r="R39" i="257"/>
  <c r="O40" i="257"/>
  <c r="P39" i="257" s="1"/>
  <c r="P40" i="257" s="1"/>
  <c r="Q39" i="257" s="1"/>
  <c r="Q40" i="257" s="1"/>
  <c r="R39" i="228"/>
  <c r="O40" i="228"/>
  <c r="P39" i="228" s="1"/>
  <c r="P40" i="228" s="1"/>
  <c r="Q39" i="228" s="1"/>
  <c r="Q40" i="228" s="1"/>
  <c r="R39" i="238"/>
  <c r="O40" i="238"/>
  <c r="P39" i="238" s="1"/>
  <c r="P40" i="238" s="1"/>
  <c r="Q39" i="238" s="1"/>
  <c r="Q40" i="238" s="1"/>
  <c r="R39" i="236"/>
  <c r="O40" i="236"/>
  <c r="P39" i="236" s="1"/>
  <c r="P40" i="236" s="1"/>
  <c r="Q39" i="236" s="1"/>
  <c r="Q40" i="236" s="1"/>
  <c r="R39" i="214"/>
  <c r="O40" i="214"/>
  <c r="P39" i="214" s="1"/>
  <c r="P40" i="214" s="1"/>
  <c r="Q39" i="214" s="1"/>
  <c r="Q40" i="214" s="1"/>
  <c r="R39" i="17"/>
  <c r="O40" i="17"/>
  <c r="P39" i="17" s="1"/>
  <c r="P40" i="17" s="1"/>
  <c r="Q39" i="17" s="1"/>
  <c r="Q40" i="17" s="1"/>
  <c r="R39" i="156"/>
  <c r="O40" i="156"/>
  <c r="P39" i="156" s="1"/>
  <c r="P40" i="156" s="1"/>
  <c r="Q39" i="156" s="1"/>
  <c r="Q40" i="156" s="1"/>
  <c r="R39" i="245"/>
  <c r="O40" i="245"/>
  <c r="P39" i="245" s="1"/>
  <c r="P40" i="245" s="1"/>
  <c r="Q39" i="245" s="1"/>
  <c r="Q40" i="245" s="1"/>
  <c r="R40" i="172"/>
  <c r="S39" i="172"/>
  <c r="R39" i="176"/>
  <c r="O40" i="176"/>
  <c r="P39" i="176" s="1"/>
  <c r="P40" i="176" s="1"/>
  <c r="Q39" i="176" s="1"/>
  <c r="Q40" i="176" s="1"/>
  <c r="R40" i="211"/>
  <c r="S39" i="211"/>
  <c r="R39" i="21"/>
  <c r="O40" i="21"/>
  <c r="P39" i="21" s="1"/>
  <c r="P40" i="21" s="1"/>
  <c r="Q39" i="21" s="1"/>
  <c r="Q40" i="21" s="1"/>
  <c r="R39" i="165"/>
  <c r="O40" i="165"/>
  <c r="P39" i="165" s="1"/>
  <c r="P40" i="165" s="1"/>
  <c r="Q39" i="165" s="1"/>
  <c r="Q40" i="165" s="1"/>
  <c r="R39" i="195"/>
  <c r="O40" i="195"/>
  <c r="P39" i="195" s="1"/>
  <c r="P40" i="195" s="1"/>
  <c r="Q39" i="195" s="1"/>
  <c r="Q40" i="195" s="1"/>
  <c r="R39" i="170"/>
  <c r="O40" i="170"/>
  <c r="P39" i="170" s="1"/>
  <c r="P40" i="170" s="1"/>
  <c r="Q39" i="170" s="1"/>
  <c r="Q40" i="170" s="1"/>
  <c r="R39" i="226"/>
  <c r="O40" i="226"/>
  <c r="P39" i="226" s="1"/>
  <c r="P40" i="226" s="1"/>
  <c r="Q39" i="226" s="1"/>
  <c r="Q40" i="226" s="1"/>
  <c r="R39" i="200"/>
  <c r="O40" i="200"/>
  <c r="P39" i="200" s="1"/>
  <c r="P40" i="200" s="1"/>
  <c r="Q39" i="200" s="1"/>
  <c r="Q40" i="200" s="1"/>
  <c r="R39" i="256"/>
  <c r="O40" i="256"/>
  <c r="P39" i="256" s="1"/>
  <c r="P40" i="256" s="1"/>
  <c r="Q39" i="256" s="1"/>
  <c r="Q40" i="256" s="1"/>
  <c r="R39" i="234"/>
  <c r="O40" i="234"/>
  <c r="P39" i="234" s="1"/>
  <c r="P40" i="234" s="1"/>
  <c r="Q39" i="234" s="1"/>
  <c r="Q40" i="234" s="1"/>
  <c r="R39" i="232"/>
  <c r="O40" i="232"/>
  <c r="P39" i="232" s="1"/>
  <c r="P40" i="232" s="1"/>
  <c r="Q39" i="232" s="1"/>
  <c r="Q40" i="232" s="1"/>
  <c r="R39" i="19"/>
  <c r="O40" i="19"/>
  <c r="P39" i="19" s="1"/>
  <c r="P40" i="19" s="1"/>
  <c r="Q39" i="19" s="1"/>
  <c r="Q40" i="19" s="1"/>
  <c r="R39" i="199"/>
  <c r="O40" i="199"/>
  <c r="P39" i="199" s="1"/>
  <c r="P40" i="199" s="1"/>
  <c r="Q39" i="199" s="1"/>
  <c r="Q40" i="199" s="1"/>
  <c r="R39" i="167"/>
  <c r="O40" i="167"/>
  <c r="P39" i="167" s="1"/>
  <c r="P40" i="167" s="1"/>
  <c r="Q39" i="167" s="1"/>
  <c r="Q40" i="167" s="1"/>
  <c r="R40" i="166"/>
  <c r="S39" i="166"/>
  <c r="R40" i="205"/>
  <c r="S39" i="205"/>
  <c r="O40" i="87"/>
  <c r="P39" i="87" s="1"/>
  <c r="P40" i="87" s="1"/>
  <c r="Q39" i="87" s="1"/>
  <c r="Q40" i="87" s="1"/>
  <c r="R39" i="87"/>
  <c r="O40" i="42"/>
  <c r="P39" i="42" s="1"/>
  <c r="P40" i="42" s="1"/>
  <c r="Q39" i="42" s="1"/>
  <c r="Q40" i="42" s="1"/>
  <c r="R39" i="42"/>
  <c r="O40" i="57"/>
  <c r="P39" i="57" s="1"/>
  <c r="P40" i="57" s="1"/>
  <c r="Q39" i="57" s="1"/>
  <c r="Q40" i="57" s="1"/>
  <c r="R39" i="57"/>
  <c r="O40" i="47"/>
  <c r="P39" i="47" s="1"/>
  <c r="P40" i="47" s="1"/>
  <c r="Q39" i="47" s="1"/>
  <c r="Q40" i="47" s="1"/>
  <c r="R39" i="47"/>
  <c r="O40" i="73"/>
  <c r="P39" i="73" s="1"/>
  <c r="P40" i="73" s="1"/>
  <c r="Q39" i="73" s="1"/>
  <c r="Q40" i="73" s="1"/>
  <c r="R39" i="73"/>
  <c r="O40" i="109"/>
  <c r="P39" i="109" s="1"/>
  <c r="P40" i="109" s="1"/>
  <c r="Q39" i="109" s="1"/>
  <c r="Q40" i="109" s="1"/>
  <c r="R39" i="109"/>
  <c r="O40" i="141"/>
  <c r="P39" i="141" s="1"/>
  <c r="P40" i="141" s="1"/>
  <c r="Q39" i="141" s="1"/>
  <c r="Q40" i="141" s="1"/>
  <c r="R39" i="141"/>
  <c r="V39" i="30"/>
  <c r="S40" i="30"/>
  <c r="T39" i="30" s="1"/>
  <c r="T40" i="30" s="1"/>
  <c r="U39" i="30" s="1"/>
  <c r="U40" i="30" s="1"/>
  <c r="V40" i="30" s="1"/>
  <c r="W40" i="30" s="1"/>
  <c r="O40" i="67"/>
  <c r="P39" i="67" s="1"/>
  <c r="P40" i="67" s="1"/>
  <c r="Q39" i="67" s="1"/>
  <c r="Q40" i="67" s="1"/>
  <c r="R39" i="67"/>
  <c r="O40" i="94"/>
  <c r="P39" i="94" s="1"/>
  <c r="P40" i="94" s="1"/>
  <c r="Q39" i="94" s="1"/>
  <c r="Q40" i="94" s="1"/>
  <c r="R39" i="94"/>
  <c r="O40" i="90"/>
  <c r="P39" i="90" s="1"/>
  <c r="P40" i="90" s="1"/>
  <c r="Q39" i="90" s="1"/>
  <c r="Q40" i="90" s="1"/>
  <c r="R39" i="90"/>
  <c r="O40" i="124"/>
  <c r="P39" i="124" s="1"/>
  <c r="P40" i="124" s="1"/>
  <c r="Q39" i="124" s="1"/>
  <c r="Q40" i="124" s="1"/>
  <c r="R39" i="124"/>
  <c r="O40" i="75"/>
  <c r="P39" i="75" s="1"/>
  <c r="P40" i="75" s="1"/>
  <c r="Q39" i="75" s="1"/>
  <c r="Q40" i="75" s="1"/>
  <c r="R39" i="75"/>
  <c r="O40" i="111"/>
  <c r="P39" i="111" s="1"/>
  <c r="P40" i="111" s="1"/>
  <c r="Q39" i="111" s="1"/>
  <c r="Q40" i="111" s="1"/>
  <c r="R39" i="111"/>
  <c r="O40" i="143"/>
  <c r="P39" i="143" s="1"/>
  <c r="P40" i="143" s="1"/>
  <c r="Q39" i="143" s="1"/>
  <c r="Q40" i="143" s="1"/>
  <c r="R39" i="143"/>
  <c r="O40" i="93"/>
  <c r="P39" i="93" s="1"/>
  <c r="P40" i="93" s="1"/>
  <c r="Q39" i="93" s="1"/>
  <c r="Q40" i="93" s="1"/>
  <c r="R39" i="93"/>
  <c r="O40" i="126"/>
  <c r="P39" i="126" s="1"/>
  <c r="P40" i="126" s="1"/>
  <c r="Q39" i="126" s="1"/>
  <c r="Q40" i="126" s="1"/>
  <c r="R39" i="126"/>
  <c r="O40" i="39"/>
  <c r="P39" i="39" s="1"/>
  <c r="P40" i="39" s="1"/>
  <c r="Q39" i="39" s="1"/>
  <c r="Q40" i="39" s="1"/>
  <c r="R39" i="39"/>
  <c r="O40" i="40"/>
  <c r="P39" i="40" s="1"/>
  <c r="P40" i="40" s="1"/>
  <c r="Q39" i="40" s="1"/>
  <c r="Q40" i="40" s="1"/>
  <c r="R39" i="40"/>
  <c r="O40" i="77"/>
  <c r="P39" i="77" s="1"/>
  <c r="P40" i="77" s="1"/>
  <c r="Q39" i="77" s="1"/>
  <c r="Q40" i="77" s="1"/>
  <c r="R39" i="77"/>
  <c r="O40" i="113"/>
  <c r="P39" i="113" s="1"/>
  <c r="P40" i="113" s="1"/>
  <c r="Q39" i="113" s="1"/>
  <c r="Q40" i="113" s="1"/>
  <c r="R39" i="113"/>
  <c r="O40" i="210"/>
  <c r="P39" i="210" s="1"/>
  <c r="P40" i="210" s="1"/>
  <c r="Q39" i="210" s="1"/>
  <c r="Q40" i="210" s="1"/>
  <c r="R39" i="210"/>
  <c r="O40" i="41"/>
  <c r="P39" i="41" s="1"/>
  <c r="P40" i="41" s="1"/>
  <c r="Q39" i="41" s="1"/>
  <c r="Q40" i="41" s="1"/>
  <c r="R39" i="41"/>
  <c r="O40" i="33"/>
  <c r="P39" i="33" s="1"/>
  <c r="P40" i="33" s="1"/>
  <c r="Q39" i="33" s="1"/>
  <c r="Q40" i="33" s="1"/>
  <c r="R39" i="33"/>
  <c r="O40" i="48"/>
  <c r="P39" i="48" s="1"/>
  <c r="P40" i="48" s="1"/>
  <c r="Q39" i="48" s="1"/>
  <c r="Q40" i="48" s="1"/>
  <c r="R39" i="48"/>
  <c r="O40" i="85"/>
  <c r="P39" i="85" s="1"/>
  <c r="P40" i="85" s="1"/>
  <c r="Q39" i="85" s="1"/>
  <c r="Q40" i="85" s="1"/>
  <c r="R39" i="85"/>
  <c r="O40" i="120"/>
  <c r="P39" i="120" s="1"/>
  <c r="P40" i="120" s="1"/>
  <c r="Q39" i="120" s="1"/>
  <c r="Q40" i="120" s="1"/>
  <c r="R39" i="120"/>
  <c r="O40" i="71"/>
  <c r="P39" i="71" s="1"/>
  <c r="P40" i="71" s="1"/>
  <c r="Q39" i="71" s="1"/>
  <c r="Q40" i="71" s="1"/>
  <c r="R39" i="71"/>
  <c r="O40" i="107"/>
  <c r="P39" i="107" s="1"/>
  <c r="P40" i="107" s="1"/>
  <c r="Q39" i="107" s="1"/>
  <c r="Q40" i="107" s="1"/>
  <c r="R39" i="107"/>
  <c r="O40" i="70"/>
  <c r="P39" i="70" s="1"/>
  <c r="P40" i="70" s="1"/>
  <c r="Q39" i="70" s="1"/>
  <c r="Q40" i="70" s="1"/>
  <c r="R39" i="70"/>
  <c r="R39" i="7"/>
  <c r="O40" i="7"/>
  <c r="P39" i="7" s="1"/>
  <c r="P40" i="7" s="1"/>
  <c r="Q39" i="7" s="1"/>
  <c r="Q40" i="7" s="1"/>
  <c r="R40" i="24"/>
  <c r="S39" i="24"/>
  <c r="R39" i="27"/>
  <c r="O40" i="27"/>
  <c r="P39" i="27" s="1"/>
  <c r="P40" i="27" s="1"/>
  <c r="Q39" i="27" s="1"/>
  <c r="Q40" i="27" s="1"/>
  <c r="R39" i="203"/>
  <c r="O40" i="203"/>
  <c r="P39" i="203" s="1"/>
  <c r="P40" i="203" s="1"/>
  <c r="Q39" i="203" s="1"/>
  <c r="Q40" i="203" s="1"/>
  <c r="R39" i="169"/>
  <c r="O40" i="169"/>
  <c r="P39" i="169" s="1"/>
  <c r="P40" i="169" s="1"/>
  <c r="Q39" i="169" s="1"/>
  <c r="Q40" i="169" s="1"/>
  <c r="R39" i="212"/>
  <c r="O40" i="212"/>
  <c r="P39" i="212" s="1"/>
  <c r="P40" i="212" s="1"/>
  <c r="Q39" i="212" s="1"/>
  <c r="Q40" i="212" s="1"/>
  <c r="R39" i="186"/>
  <c r="O40" i="186"/>
  <c r="P39" i="186" s="1"/>
  <c r="P40" i="186" s="1"/>
  <c r="Q39" i="186" s="1"/>
  <c r="Q40" i="186" s="1"/>
  <c r="R39" i="254"/>
  <c r="O40" i="254"/>
  <c r="P39" i="254" s="1"/>
  <c r="P40" i="254" s="1"/>
  <c r="Q39" i="254" s="1"/>
  <c r="Q40" i="254" s="1"/>
  <c r="R39" i="220"/>
  <c r="O40" i="220"/>
  <c r="P39" i="220" s="1"/>
  <c r="P40" i="220" s="1"/>
  <c r="Q39" i="220" s="1"/>
  <c r="Q40" i="220" s="1"/>
  <c r="R39" i="194"/>
  <c r="O40" i="194"/>
  <c r="P39" i="194" s="1"/>
  <c r="P40" i="194" s="1"/>
  <c r="Q39" i="194" s="1"/>
  <c r="Q40" i="194" s="1"/>
  <c r="R39" i="12"/>
  <c r="O40" i="12"/>
  <c r="P39" i="12" s="1"/>
  <c r="P40" i="12" s="1"/>
  <c r="Q39" i="12" s="1"/>
  <c r="Q40" i="12" s="1"/>
  <c r="R39" i="191"/>
  <c r="O40" i="191"/>
  <c r="P39" i="191" s="1"/>
  <c r="P40" i="191" s="1"/>
  <c r="Q39" i="191" s="1"/>
  <c r="Q40" i="191" s="1"/>
  <c r="R40" i="162"/>
  <c r="S39" i="162"/>
  <c r="R40" i="185"/>
  <c r="S39" i="185"/>
  <c r="R40" i="219"/>
  <c r="S39" i="219"/>
  <c r="R40" i="251"/>
  <c r="S39" i="251"/>
  <c r="R39" i="25"/>
  <c r="O40" i="25"/>
  <c r="P39" i="25" s="1"/>
  <c r="P40" i="25" s="1"/>
  <c r="Q39" i="25" s="1"/>
  <c r="Q40" i="25" s="1"/>
  <c r="R39" i="26"/>
  <c r="O40" i="26"/>
  <c r="P39" i="26" s="1"/>
  <c r="P40" i="26" s="1"/>
  <c r="Q39" i="26" s="1"/>
  <c r="Q40" i="26" s="1"/>
  <c r="R40" i="153"/>
  <c r="S39" i="153"/>
  <c r="R39" i="29"/>
  <c r="O40" i="29"/>
  <c r="P39" i="29" s="1"/>
  <c r="P40" i="29" s="1"/>
  <c r="Q39" i="29" s="1"/>
  <c r="Q40" i="29" s="1"/>
  <c r="O40" i="145"/>
  <c r="P39" i="145" s="1"/>
  <c r="P40" i="145" s="1"/>
  <c r="Q39" i="145" s="1"/>
  <c r="Q40" i="145" s="1"/>
  <c r="R39" i="145"/>
  <c r="R39" i="217"/>
  <c r="O40" i="217"/>
  <c r="P39" i="217" s="1"/>
  <c r="P40" i="217" s="1"/>
  <c r="Q39" i="217" s="1"/>
  <c r="Q40" i="217" s="1"/>
  <c r="R39" i="188"/>
  <c r="O40" i="188"/>
  <c r="P39" i="188" s="1"/>
  <c r="P40" i="188" s="1"/>
  <c r="Q39" i="188" s="1"/>
  <c r="Q40" i="188" s="1"/>
  <c r="R39" i="184"/>
  <c r="O40" i="184"/>
  <c r="P39" i="184" s="1"/>
  <c r="P40" i="184" s="1"/>
  <c r="Q39" i="184" s="1"/>
  <c r="Q40" i="184" s="1"/>
  <c r="R39" i="182"/>
  <c r="O40" i="182"/>
  <c r="P39" i="182" s="1"/>
  <c r="P40" i="182" s="1"/>
  <c r="Q39" i="182" s="1"/>
  <c r="Q40" i="182" s="1"/>
  <c r="R39" i="250"/>
  <c r="O40" i="250"/>
  <c r="P39" i="250" s="1"/>
  <c r="P40" i="250" s="1"/>
  <c r="Q39" i="250" s="1"/>
  <c r="Q40" i="250" s="1"/>
  <c r="R39" i="216"/>
  <c r="O40" i="216"/>
  <c r="P39" i="216" s="1"/>
  <c r="P40" i="216" s="1"/>
  <c r="Q39" i="216" s="1"/>
  <c r="Q40" i="216" s="1"/>
  <c r="R39" i="13"/>
  <c r="O40" i="13"/>
  <c r="P39" i="13" s="1"/>
  <c r="P40" i="13" s="1"/>
  <c r="Q39" i="13" s="1"/>
  <c r="Q40" i="13" s="1"/>
  <c r="R39" i="221"/>
  <c r="O40" i="221"/>
  <c r="P39" i="221" s="1"/>
  <c r="P40" i="221" s="1"/>
  <c r="Q39" i="221" s="1"/>
  <c r="Q40" i="221" s="1"/>
  <c r="R39" i="159"/>
  <c r="O40" i="159"/>
  <c r="P39" i="159" s="1"/>
  <c r="P40" i="159" s="1"/>
  <c r="Q39" i="159" s="1"/>
  <c r="Q40" i="159" s="1"/>
  <c r="R40" i="215"/>
  <c r="S39" i="215"/>
  <c r="R40" i="247"/>
  <c r="S39" i="247"/>
  <c r="O40" i="76"/>
  <c r="P39" i="76" s="1"/>
  <c r="P40" i="76" s="1"/>
  <c r="Q39" i="76" s="1"/>
  <c r="Q40" i="76" s="1"/>
  <c r="R39" i="76"/>
  <c r="O40" i="144"/>
  <c r="P39" i="144" s="1"/>
  <c r="P40" i="144" s="1"/>
  <c r="Q39" i="144" s="1"/>
  <c r="Q40" i="144" s="1"/>
  <c r="R39" i="144"/>
  <c r="O40" i="115"/>
  <c r="P39" i="115" s="1"/>
  <c r="P40" i="115" s="1"/>
  <c r="Q39" i="115" s="1"/>
  <c r="Q40" i="115" s="1"/>
  <c r="R39" i="115"/>
  <c r="O40" i="114"/>
  <c r="P39" i="114" s="1"/>
  <c r="P40" i="114" s="1"/>
  <c r="Q39" i="114" s="1"/>
  <c r="Q40" i="114" s="1"/>
  <c r="R39" i="114"/>
  <c r="O40" i="139"/>
  <c r="P39" i="139" s="1"/>
  <c r="P40" i="139" s="1"/>
  <c r="Q39" i="139" s="1"/>
  <c r="Q40" i="139" s="1"/>
  <c r="R39" i="139"/>
  <c r="O40" i="138"/>
  <c r="P39" i="138" s="1"/>
  <c r="P40" i="138" s="1"/>
  <c r="Q39" i="138" s="1"/>
  <c r="Q40" i="138" s="1"/>
  <c r="R39" i="138"/>
  <c r="O40" i="117"/>
  <c r="P39" i="117" s="1"/>
  <c r="P40" i="117" s="1"/>
  <c r="Q39" i="117" s="1"/>
  <c r="Q40" i="117" s="1"/>
  <c r="R39" i="117"/>
  <c r="O40" i="44"/>
  <c r="P39" i="44" s="1"/>
  <c r="P40" i="44" s="1"/>
  <c r="Q39" i="44" s="1"/>
  <c r="Q40" i="44" s="1"/>
  <c r="R39" i="44"/>
  <c r="O40" i="116"/>
  <c r="P39" i="116" s="1"/>
  <c r="P40" i="116" s="1"/>
  <c r="Q39" i="116" s="1"/>
  <c r="Q40" i="116" s="1"/>
  <c r="R39" i="116"/>
  <c r="O40" i="82"/>
  <c r="P39" i="82" s="1"/>
  <c r="P40" i="82" s="1"/>
  <c r="Q39" i="82" s="1"/>
  <c r="Q40" i="82" s="1"/>
  <c r="R39" i="82"/>
  <c r="O40" i="88"/>
  <c r="P39" i="88" s="1"/>
  <c r="P40" i="88" s="1"/>
  <c r="Q39" i="88" s="1"/>
  <c r="Q40" i="88" s="1"/>
  <c r="R39" i="88"/>
  <c r="R39" i="163"/>
  <c r="O40" i="163"/>
  <c r="P39" i="163" s="1"/>
  <c r="P40" i="163" s="1"/>
  <c r="Q39" i="163" s="1"/>
  <c r="Q40" i="163" s="1"/>
  <c r="R39" i="178" l="1"/>
  <c r="O40" i="178"/>
  <c r="P39" i="178" s="1"/>
  <c r="P40" i="178" s="1"/>
  <c r="Q39" i="178" s="1"/>
  <c r="Q40" i="178" s="1"/>
  <c r="R39" i="18"/>
  <c r="O40" i="18"/>
  <c r="P39" i="18" s="1"/>
  <c r="P40" i="18" s="1"/>
  <c r="Q39" i="18" s="1"/>
  <c r="Q40" i="18" s="1"/>
  <c r="O40" i="243"/>
  <c r="P39" i="243" s="1"/>
  <c r="P40" i="243" s="1"/>
  <c r="Q39" i="243" s="1"/>
  <c r="Q40" i="243" s="1"/>
  <c r="R39" i="243"/>
  <c r="O40" i="32"/>
  <c r="P39" i="32" s="1"/>
  <c r="P40" i="32" s="1"/>
  <c r="Q39" i="32" s="1"/>
  <c r="Q40" i="32" s="1"/>
  <c r="R39" i="32"/>
  <c r="R39" i="239"/>
  <c r="O40" i="239"/>
  <c r="P39" i="239" s="1"/>
  <c r="P40" i="239" s="1"/>
  <c r="Q39" i="239" s="1"/>
  <c r="Q40" i="239" s="1"/>
  <c r="O40" i="197"/>
  <c r="P39" i="197" s="1"/>
  <c r="P40" i="197" s="1"/>
  <c r="Q39" i="197" s="1"/>
  <c r="Q40" i="197" s="1"/>
  <c r="R39" i="197"/>
  <c r="R40" i="31"/>
  <c r="S39" i="31"/>
  <c r="O39" i="64"/>
  <c r="N40" i="64"/>
  <c r="N40" i="55"/>
  <c r="O39" i="55"/>
  <c r="O39" i="56"/>
  <c r="N40" i="56"/>
  <c r="N40" i="62"/>
  <c r="O39" i="62"/>
  <c r="N40" i="5"/>
  <c r="O39" i="5"/>
  <c r="N40" i="54"/>
  <c r="O39" i="54"/>
  <c r="R40" i="44"/>
  <c r="S39" i="44"/>
  <c r="R40" i="76"/>
  <c r="S39" i="76"/>
  <c r="R40" i="88"/>
  <c r="S39" i="88"/>
  <c r="R40" i="117"/>
  <c r="S39" i="117"/>
  <c r="R40" i="138"/>
  <c r="S39" i="138"/>
  <c r="R40" i="144"/>
  <c r="S39" i="144"/>
  <c r="R40" i="145"/>
  <c r="S39" i="145"/>
  <c r="R40" i="107"/>
  <c r="S39" i="107"/>
  <c r="R40" i="120"/>
  <c r="S39" i="120"/>
  <c r="R40" i="113"/>
  <c r="S39" i="113"/>
  <c r="R40" i="126"/>
  <c r="S39" i="126"/>
  <c r="R40" i="163"/>
  <c r="S39" i="163"/>
  <c r="V39" i="215"/>
  <c r="S40" i="215"/>
  <c r="T39" i="215" s="1"/>
  <c r="T40" i="215" s="1"/>
  <c r="U39" i="215" s="1"/>
  <c r="U40" i="215" s="1"/>
  <c r="V40" i="215" s="1"/>
  <c r="W40" i="215" s="1"/>
  <c r="R40" i="159"/>
  <c r="S39" i="159"/>
  <c r="R40" i="13"/>
  <c r="S39" i="13"/>
  <c r="R40" i="250"/>
  <c r="S39" i="250"/>
  <c r="R40" i="184"/>
  <c r="S39" i="184"/>
  <c r="R40" i="217"/>
  <c r="S39" i="217"/>
  <c r="R40" i="29"/>
  <c r="S39" i="29"/>
  <c r="R40" i="26"/>
  <c r="S39" i="26"/>
  <c r="V39" i="251"/>
  <c r="S40" i="251"/>
  <c r="T39" i="251" s="1"/>
  <c r="T40" i="251" s="1"/>
  <c r="U39" i="251" s="1"/>
  <c r="U40" i="251" s="1"/>
  <c r="V40" i="251" s="1"/>
  <c r="W40" i="251" s="1"/>
  <c r="V39" i="185"/>
  <c r="S40" i="185"/>
  <c r="T39" i="185" s="1"/>
  <c r="T40" i="185" s="1"/>
  <c r="U39" i="185" s="1"/>
  <c r="U40" i="185" s="1"/>
  <c r="V40" i="185" s="1"/>
  <c r="W40" i="185" s="1"/>
  <c r="R40" i="191"/>
  <c r="S39" i="191"/>
  <c r="R40" i="194"/>
  <c r="S39" i="194"/>
  <c r="R40" i="254"/>
  <c r="S39" i="254"/>
  <c r="R40" i="212"/>
  <c r="S39" i="212"/>
  <c r="R40" i="203"/>
  <c r="S39" i="203"/>
  <c r="V39" i="24"/>
  <c r="S40" i="24"/>
  <c r="T39" i="24" s="1"/>
  <c r="T40" i="24" s="1"/>
  <c r="U39" i="24" s="1"/>
  <c r="U40" i="24" s="1"/>
  <c r="V40" i="24" s="1"/>
  <c r="W40" i="24" s="1"/>
  <c r="V39" i="166"/>
  <c r="S40" i="166"/>
  <c r="T39" i="166" s="1"/>
  <c r="T40" i="166" s="1"/>
  <c r="U39" i="166" s="1"/>
  <c r="U40" i="166" s="1"/>
  <c r="V40" i="166" s="1"/>
  <c r="W40" i="166" s="1"/>
  <c r="R40" i="199"/>
  <c r="S39" i="199"/>
  <c r="R40" i="232"/>
  <c r="S39" i="232"/>
  <c r="R40" i="256"/>
  <c r="S39" i="256"/>
  <c r="R40" i="226"/>
  <c r="S39" i="226"/>
  <c r="R40" i="195"/>
  <c r="S39" i="195"/>
  <c r="R40" i="176"/>
  <c r="S39" i="176"/>
  <c r="R40" i="245"/>
  <c r="S39" i="245"/>
  <c r="R40" i="17"/>
  <c r="S39" i="17"/>
  <c r="R40" i="236"/>
  <c r="S39" i="236"/>
  <c r="R40" i="228"/>
  <c r="S39" i="228"/>
  <c r="R40" i="187"/>
  <c r="S39" i="187"/>
  <c r="V39" i="147"/>
  <c r="S40" i="147"/>
  <c r="T39" i="147" s="1"/>
  <c r="T40" i="147" s="1"/>
  <c r="U39" i="147" s="1"/>
  <c r="U40" i="147" s="1"/>
  <c r="V40" i="147" s="1"/>
  <c r="W40" i="147" s="1"/>
  <c r="R40" i="23"/>
  <c r="S39" i="23"/>
  <c r="R40" i="253"/>
  <c r="S39" i="253"/>
  <c r="R40" i="248"/>
  <c r="S39" i="248"/>
  <c r="R40" i="218"/>
  <c r="S39" i="218"/>
  <c r="R40" i="242"/>
  <c r="S39" i="242"/>
  <c r="R40" i="179"/>
  <c r="S39" i="179"/>
  <c r="R40" i="2"/>
  <c r="S39" i="2"/>
  <c r="V39" i="10"/>
  <c r="S40" i="10"/>
  <c r="T39" i="10" s="1"/>
  <c r="T40" i="10" s="1"/>
  <c r="U39" i="10" s="1"/>
  <c r="U40" i="10" s="1"/>
  <c r="V40" i="10" s="1"/>
  <c r="W40" i="10" s="1"/>
  <c r="V39" i="235"/>
  <c r="S40" i="235"/>
  <c r="T39" i="235" s="1"/>
  <c r="T40" i="235" s="1"/>
  <c r="U39" i="235" s="1"/>
  <c r="U40" i="235" s="1"/>
  <c r="V40" i="235" s="1"/>
  <c r="W40" i="235" s="1"/>
  <c r="R40" i="160"/>
  <c r="S39" i="160"/>
  <c r="R40" i="15"/>
  <c r="S39" i="15"/>
  <c r="R40" i="252"/>
  <c r="S39" i="252"/>
  <c r="R40" i="222"/>
  <c r="S39" i="222"/>
  <c r="R40" i="190"/>
  <c r="S39" i="190"/>
  <c r="R40" i="171"/>
  <c r="S39" i="171"/>
  <c r="V39" i="22"/>
  <c r="S40" i="22"/>
  <c r="T39" i="22" s="1"/>
  <c r="T40" i="22" s="1"/>
  <c r="U39" i="22" s="1"/>
  <c r="U40" i="22" s="1"/>
  <c r="V40" i="22" s="1"/>
  <c r="W40" i="22" s="1"/>
  <c r="V39" i="223"/>
  <c r="S40" i="223"/>
  <c r="T39" i="223" s="1"/>
  <c r="T40" i="223" s="1"/>
  <c r="U39" i="223" s="1"/>
  <c r="U40" i="223" s="1"/>
  <c r="V40" i="223" s="1"/>
  <c r="W40" i="223" s="1"/>
  <c r="R40" i="151"/>
  <c r="S39" i="151"/>
  <c r="R40" i="173"/>
  <c r="S39" i="173"/>
  <c r="R40" i="224"/>
  <c r="S39" i="224"/>
  <c r="R40" i="204"/>
  <c r="S39" i="204"/>
  <c r="R40" i="11"/>
  <c r="S39" i="11"/>
  <c r="R40" i="161"/>
  <c r="S39" i="161"/>
  <c r="V39" i="227"/>
  <c r="S40" i="227"/>
  <c r="T39" i="227" s="1"/>
  <c r="T40" i="227" s="1"/>
  <c r="U39" i="227" s="1"/>
  <c r="U40" i="227" s="1"/>
  <c r="V40" i="227" s="1"/>
  <c r="W40" i="227" s="1"/>
  <c r="R40" i="154"/>
  <c r="S39" i="154"/>
  <c r="R40" i="213"/>
  <c r="S39" i="213"/>
  <c r="R40" i="246"/>
  <c r="S39" i="246"/>
  <c r="R40" i="174"/>
  <c r="S39" i="174"/>
  <c r="R40" i="180"/>
  <c r="S39" i="180"/>
  <c r="R40" i="148"/>
  <c r="S39" i="148"/>
  <c r="R40" i="8"/>
  <c r="S39" i="8"/>
  <c r="R40" i="6"/>
  <c r="S39" i="6"/>
  <c r="R40" i="139"/>
  <c r="S39" i="139"/>
  <c r="R40" i="70"/>
  <c r="S39" i="70"/>
  <c r="R40" i="71"/>
  <c r="S39" i="71"/>
  <c r="R40" i="85"/>
  <c r="S39" i="85"/>
  <c r="R40" i="33"/>
  <c r="S39" i="33"/>
  <c r="R40" i="210"/>
  <c r="S39" i="210"/>
  <c r="R40" i="77"/>
  <c r="S39" i="77"/>
  <c r="R40" i="39"/>
  <c r="S39" i="39"/>
  <c r="R40" i="93"/>
  <c r="S39" i="93"/>
  <c r="R40" i="111"/>
  <c r="S39" i="111"/>
  <c r="R40" i="124"/>
  <c r="S39" i="124"/>
  <c r="R40" i="94"/>
  <c r="S39" i="94"/>
  <c r="R40" i="109"/>
  <c r="S39" i="109"/>
  <c r="R40" i="47"/>
  <c r="S39" i="47"/>
  <c r="R40" i="42"/>
  <c r="S39" i="42"/>
  <c r="R40" i="98"/>
  <c r="S39" i="98"/>
  <c r="R40" i="121"/>
  <c r="S39" i="121"/>
  <c r="R40" i="45"/>
  <c r="S39" i="45"/>
  <c r="R40" i="130"/>
  <c r="S39" i="130"/>
  <c r="R40" i="79"/>
  <c r="S39" i="79"/>
  <c r="R40" i="69"/>
  <c r="S39" i="69"/>
  <c r="R40" i="123"/>
  <c r="S39" i="123"/>
  <c r="R40" i="136"/>
  <c r="S39" i="136"/>
  <c r="R40" i="92"/>
  <c r="S39" i="92"/>
  <c r="R40" i="129"/>
  <c r="S39" i="129"/>
  <c r="R40" i="51"/>
  <c r="S39" i="51"/>
  <c r="R40" i="142"/>
  <c r="S39" i="142"/>
  <c r="R40" i="74"/>
  <c r="S39" i="74"/>
  <c r="R40" i="95"/>
  <c r="S39" i="95"/>
  <c r="R40" i="108"/>
  <c r="S39" i="108"/>
  <c r="R40" i="52"/>
  <c r="S39" i="52"/>
  <c r="R40" i="84"/>
  <c r="S39" i="84"/>
  <c r="R40" i="91"/>
  <c r="S39" i="91"/>
  <c r="R40" i="38"/>
  <c r="S39" i="38"/>
  <c r="R40" i="168"/>
  <c r="S39" i="168"/>
  <c r="R40" i="149"/>
  <c r="S39" i="149"/>
  <c r="R40" i="131"/>
  <c r="S39" i="131"/>
  <c r="R40" i="105"/>
  <c r="S39" i="105"/>
  <c r="R40" i="43"/>
  <c r="S39" i="43"/>
  <c r="R40" i="35"/>
  <c r="S39" i="35"/>
  <c r="R40" i="102"/>
  <c r="S39" i="102"/>
  <c r="R40" i="103"/>
  <c r="S39" i="103"/>
  <c r="R40" i="100"/>
  <c r="S39" i="100"/>
  <c r="R40" i="61"/>
  <c r="S39" i="61"/>
  <c r="R40" i="175"/>
  <c r="S39" i="175"/>
  <c r="R40" i="101"/>
  <c r="S39" i="101"/>
  <c r="R40" i="34"/>
  <c r="S39" i="34"/>
  <c r="R40" i="96"/>
  <c r="S39" i="96"/>
  <c r="R40" i="164"/>
  <c r="S39" i="164"/>
  <c r="R40" i="80"/>
  <c r="S39" i="80"/>
  <c r="R40" i="81"/>
  <c r="S39" i="81"/>
  <c r="R40" i="82"/>
  <c r="S39" i="82"/>
  <c r="R40" i="115"/>
  <c r="S39" i="115"/>
  <c r="V39" i="247"/>
  <c r="S40" i="247"/>
  <c r="T39" i="247" s="1"/>
  <c r="T40" i="247" s="1"/>
  <c r="U39" i="247" s="1"/>
  <c r="U40" i="247" s="1"/>
  <c r="V40" i="247" s="1"/>
  <c r="W40" i="247" s="1"/>
  <c r="R40" i="221"/>
  <c r="S39" i="221"/>
  <c r="R40" i="216"/>
  <c r="S39" i="216"/>
  <c r="R40" i="182"/>
  <c r="S39" i="182"/>
  <c r="R40" i="188"/>
  <c r="S39" i="188"/>
  <c r="V39" i="153"/>
  <c r="S40" i="153"/>
  <c r="T39" i="153" s="1"/>
  <c r="T40" i="153" s="1"/>
  <c r="U39" i="153" s="1"/>
  <c r="U40" i="153" s="1"/>
  <c r="V40" i="153" s="1"/>
  <c r="W40" i="153" s="1"/>
  <c r="R40" i="25"/>
  <c r="S39" i="25"/>
  <c r="V39" i="219"/>
  <c r="S40" i="219"/>
  <c r="T39" i="219" s="1"/>
  <c r="T40" i="219" s="1"/>
  <c r="U39" i="219" s="1"/>
  <c r="U40" i="219" s="1"/>
  <c r="V40" i="219" s="1"/>
  <c r="W40" i="219" s="1"/>
  <c r="V39" i="162"/>
  <c r="S40" i="162"/>
  <c r="T39" i="162" s="1"/>
  <c r="T40" i="162" s="1"/>
  <c r="U39" i="162" s="1"/>
  <c r="U40" i="162" s="1"/>
  <c r="V40" i="162" s="1"/>
  <c r="W40" i="162" s="1"/>
  <c r="R40" i="12"/>
  <c r="S39" i="12"/>
  <c r="R40" i="220"/>
  <c r="S39" i="220"/>
  <c r="R40" i="186"/>
  <c r="S39" i="186"/>
  <c r="R40" i="169"/>
  <c r="S39" i="169"/>
  <c r="R40" i="27"/>
  <c r="S39" i="27"/>
  <c r="R40" i="7"/>
  <c r="S39" i="7"/>
  <c r="V39" i="205"/>
  <c r="S40" i="205"/>
  <c r="T39" i="205" s="1"/>
  <c r="T40" i="205" s="1"/>
  <c r="U39" i="205" s="1"/>
  <c r="U40" i="205" s="1"/>
  <c r="V40" i="205" s="1"/>
  <c r="W40" i="205" s="1"/>
  <c r="R40" i="167"/>
  <c r="S39" i="167"/>
  <c r="R40" i="19"/>
  <c r="S39" i="19"/>
  <c r="R40" i="234"/>
  <c r="S39" i="234"/>
  <c r="R40" i="200"/>
  <c r="S39" i="200"/>
  <c r="R40" i="170"/>
  <c r="S39" i="170"/>
  <c r="R40" i="165"/>
  <c r="S39" i="165"/>
  <c r="R40" i="21"/>
  <c r="S39" i="21"/>
  <c r="V39" i="211"/>
  <c r="S40" i="211"/>
  <c r="T39" i="211" s="1"/>
  <c r="T40" i="211" s="1"/>
  <c r="U39" i="211" s="1"/>
  <c r="U40" i="211" s="1"/>
  <c r="V40" i="211" s="1"/>
  <c r="W40" i="211" s="1"/>
  <c r="V39" i="172"/>
  <c r="S40" i="172"/>
  <c r="T39" i="172" s="1"/>
  <c r="T40" i="172" s="1"/>
  <c r="U39" i="172" s="1"/>
  <c r="U40" i="172" s="1"/>
  <c r="V40" i="172" s="1"/>
  <c r="W40" i="172" s="1"/>
  <c r="R40" i="156"/>
  <c r="S39" i="156"/>
  <c r="R40" i="214"/>
  <c r="S39" i="214"/>
  <c r="R40" i="238"/>
  <c r="S39" i="238"/>
  <c r="R40" i="257"/>
  <c r="S39" i="257"/>
  <c r="R40" i="152"/>
  <c r="S39" i="152"/>
  <c r="V39" i="14"/>
  <c r="S40" i="14"/>
  <c r="T39" i="14" s="1"/>
  <c r="T40" i="14" s="1"/>
  <c r="U39" i="14" s="1"/>
  <c r="U40" i="14" s="1"/>
  <c r="V40" i="14" s="1"/>
  <c r="W40" i="14" s="1"/>
  <c r="V39" i="231"/>
  <c r="S40" i="231"/>
  <c r="T39" i="231" s="1"/>
  <c r="T40" i="231" s="1"/>
  <c r="U39" i="231" s="1"/>
  <c r="U40" i="231" s="1"/>
  <c r="V40" i="231" s="1"/>
  <c r="W40" i="231" s="1"/>
  <c r="V39" i="158"/>
  <c r="S40" i="158"/>
  <c r="T39" i="158" s="1"/>
  <c r="T40" i="158" s="1"/>
  <c r="U39" i="158" s="1"/>
  <c r="U40" i="158" s="1"/>
  <c r="V40" i="158" s="1"/>
  <c r="W40" i="158" s="1"/>
  <c r="R40" i="183"/>
  <c r="S39" i="183"/>
  <c r="R40" i="192"/>
  <c r="S39" i="192"/>
  <c r="R40" i="240"/>
  <c r="S39" i="240"/>
  <c r="R40" i="249"/>
  <c r="S39" i="249"/>
  <c r="R40" i="146"/>
  <c r="S39" i="146"/>
  <c r="V39" i="28"/>
  <c r="S40" i="28"/>
  <c r="T39" i="28" s="1"/>
  <c r="T40" i="28" s="1"/>
  <c r="U39" i="28" s="1"/>
  <c r="U40" i="28" s="1"/>
  <c r="V40" i="28" s="1"/>
  <c r="W40" i="28" s="1"/>
  <c r="R40" i="177"/>
  <c r="S39" i="177"/>
  <c r="V39" i="201"/>
  <c r="S40" i="201"/>
  <c r="T39" i="201" s="1"/>
  <c r="T40" i="201" s="1"/>
  <c r="U39" i="201" s="1"/>
  <c r="U40" i="201" s="1"/>
  <c r="V40" i="201" s="1"/>
  <c r="W40" i="201" s="1"/>
  <c r="R40" i="229"/>
  <c r="S39" i="229"/>
  <c r="R40" i="230"/>
  <c r="S39" i="230"/>
  <c r="R40" i="196"/>
  <c r="S39" i="196"/>
  <c r="R40" i="244"/>
  <c r="S39" i="244"/>
  <c r="R40" i="241"/>
  <c r="S39" i="241"/>
  <c r="R40" i="157"/>
  <c r="S39" i="157"/>
  <c r="R40" i="20"/>
  <c r="S39" i="20"/>
  <c r="V39" i="255"/>
  <c r="S40" i="255"/>
  <c r="T39" i="255" s="1"/>
  <c r="T40" i="255" s="1"/>
  <c r="U39" i="255" s="1"/>
  <c r="U40" i="255" s="1"/>
  <c r="V40" i="255" s="1"/>
  <c r="W40" i="255" s="1"/>
  <c r="V39" i="189"/>
  <c r="S40" i="189"/>
  <c r="T39" i="189" s="1"/>
  <c r="T40" i="189" s="1"/>
  <c r="U39" i="189" s="1"/>
  <c r="U40" i="189" s="1"/>
  <c r="V40" i="189" s="1"/>
  <c r="W40" i="189" s="1"/>
  <c r="R40" i="237"/>
  <c r="S39" i="237"/>
  <c r="R40" i="4"/>
  <c r="S39" i="4"/>
  <c r="R40" i="198"/>
  <c r="S39" i="198"/>
  <c r="R40" i="258"/>
  <c r="S39" i="258"/>
  <c r="R40" i="233"/>
  <c r="S39" i="233"/>
  <c r="R40" i="16"/>
  <c r="S39" i="16"/>
  <c r="V39" i="1"/>
  <c r="S40" i="1"/>
  <c r="T39" i="1" s="1"/>
  <c r="T40" i="1" s="1"/>
  <c r="U39" i="1" s="1"/>
  <c r="U40" i="1" s="1"/>
  <c r="V40" i="1" s="1"/>
  <c r="W40" i="1" s="1"/>
  <c r="V39" i="193"/>
  <c r="S40" i="193"/>
  <c r="T39" i="193" s="1"/>
  <c r="T40" i="193" s="1"/>
  <c r="U39" i="193" s="1"/>
  <c r="U40" i="193" s="1"/>
  <c r="V40" i="193" s="1"/>
  <c r="W40" i="193" s="1"/>
  <c r="R40" i="155"/>
  <c r="S39" i="155"/>
  <c r="R40" i="3"/>
  <c r="S39" i="3"/>
  <c r="R40" i="181"/>
  <c r="S39" i="181"/>
  <c r="R40" i="202"/>
  <c r="S39" i="202"/>
  <c r="R40" i="225"/>
  <c r="S39" i="225"/>
  <c r="R40" i="9"/>
  <c r="S39" i="9"/>
  <c r="R40" i="150"/>
  <c r="S39" i="150"/>
  <c r="R40" i="116"/>
  <c r="S39" i="116"/>
  <c r="R40" i="114"/>
  <c r="S39" i="114"/>
  <c r="R40" i="48"/>
  <c r="S39" i="48"/>
  <c r="R40" i="41"/>
  <c r="S39" i="41"/>
  <c r="R40" i="40"/>
  <c r="S39" i="40"/>
  <c r="R40" i="143"/>
  <c r="S39" i="143"/>
  <c r="R40" i="75"/>
  <c r="S39" i="75"/>
  <c r="R40" i="90"/>
  <c r="S39" i="90"/>
  <c r="R40" i="67"/>
  <c r="S39" i="67"/>
  <c r="R40" i="141"/>
  <c r="S39" i="141"/>
  <c r="R40" i="73"/>
  <c r="S39" i="73"/>
  <c r="R40" i="57"/>
  <c r="S39" i="57"/>
  <c r="R40" i="87"/>
  <c r="S39" i="87"/>
  <c r="R40" i="122"/>
  <c r="S39" i="122"/>
  <c r="R40" i="99"/>
  <c r="S39" i="99"/>
  <c r="R40" i="50"/>
  <c r="S39" i="50"/>
  <c r="R40" i="86"/>
  <c r="S39" i="86"/>
  <c r="R40" i="83"/>
  <c r="S39" i="83"/>
  <c r="R40" i="118"/>
  <c r="S39" i="118"/>
  <c r="R40" i="106"/>
  <c r="S39" i="106"/>
  <c r="R40" i="78"/>
  <c r="S39" i="78"/>
  <c r="R40" i="112"/>
  <c r="S39" i="112"/>
  <c r="R40" i="89"/>
  <c r="S39" i="89"/>
  <c r="R40" i="104"/>
  <c r="S39" i="104"/>
  <c r="R40" i="65"/>
  <c r="S39" i="65"/>
  <c r="R40" i="97"/>
  <c r="S39" i="97"/>
  <c r="R40" i="110"/>
  <c r="S39" i="110"/>
  <c r="R40" i="127"/>
  <c r="S39" i="127"/>
  <c r="R40" i="140"/>
  <c r="S39" i="140"/>
  <c r="R40" i="72"/>
  <c r="S39" i="72"/>
  <c r="R40" i="53"/>
  <c r="S39" i="53"/>
  <c r="R40" i="125"/>
  <c r="S39" i="125"/>
  <c r="R40" i="63"/>
  <c r="S39" i="63"/>
  <c r="R40" i="66"/>
  <c r="S39" i="66"/>
  <c r="R40" i="128"/>
  <c r="S39" i="128"/>
  <c r="R40" i="49"/>
  <c r="S39" i="49"/>
  <c r="R40" i="137"/>
  <c r="S39" i="137"/>
  <c r="R40" i="68"/>
  <c r="S39" i="68"/>
  <c r="R40" i="36"/>
  <c r="S39" i="36"/>
  <c r="R40" i="134"/>
  <c r="S39" i="134"/>
  <c r="R40" i="135"/>
  <c r="S39" i="135"/>
  <c r="R40" i="132"/>
  <c r="S39" i="132"/>
  <c r="R40" i="60"/>
  <c r="S39" i="60"/>
  <c r="R40" i="46"/>
  <c r="S39" i="46"/>
  <c r="R40" i="133"/>
  <c r="S39" i="133"/>
  <c r="R40" i="37"/>
  <c r="S39" i="37"/>
  <c r="R40" i="59"/>
  <c r="S39" i="59"/>
  <c r="R40" i="119"/>
  <c r="S39" i="119"/>
  <c r="R40" i="58"/>
  <c r="S39" i="58"/>
  <c r="S39" i="32" l="1"/>
  <c r="R40" i="32"/>
  <c r="R40" i="243"/>
  <c r="S39" i="243"/>
  <c r="R40" i="18"/>
  <c r="S39" i="18"/>
  <c r="R40" i="239"/>
  <c r="S39" i="239"/>
  <c r="S39" i="178"/>
  <c r="R40" i="178"/>
  <c r="O40" i="54"/>
  <c r="P39" i="54" s="1"/>
  <c r="P40" i="54" s="1"/>
  <c r="Q39" i="54" s="1"/>
  <c r="Q40" i="54" s="1"/>
  <c r="R39" i="54"/>
  <c r="R39" i="5"/>
  <c r="O40" i="5"/>
  <c r="P39" i="5" s="1"/>
  <c r="P40" i="5" s="1"/>
  <c r="Q39" i="5" s="1"/>
  <c r="Q40" i="5" s="1"/>
  <c r="O40" i="64"/>
  <c r="P39" i="64" s="1"/>
  <c r="P40" i="64" s="1"/>
  <c r="Q39" i="64" s="1"/>
  <c r="Q40" i="64" s="1"/>
  <c r="R39" i="64"/>
  <c r="O40" i="55"/>
  <c r="P39" i="55" s="1"/>
  <c r="P40" i="55" s="1"/>
  <c r="Q39" i="55" s="1"/>
  <c r="Q40" i="55" s="1"/>
  <c r="R39" i="55"/>
  <c r="O40" i="62"/>
  <c r="P39" i="62" s="1"/>
  <c r="P40" i="62" s="1"/>
  <c r="Q39" i="62" s="1"/>
  <c r="Q40" i="62" s="1"/>
  <c r="R39" i="62"/>
  <c r="S40" i="31"/>
  <c r="T39" i="31" s="1"/>
  <c r="T40" i="31" s="1"/>
  <c r="U39" i="31" s="1"/>
  <c r="U40" i="31" s="1"/>
  <c r="V40" i="31" s="1"/>
  <c r="W40" i="31" s="1"/>
  <c r="V39" i="31"/>
  <c r="O40" i="56"/>
  <c r="P39" i="56" s="1"/>
  <c r="P40" i="56" s="1"/>
  <c r="Q39" i="56" s="1"/>
  <c r="Q40" i="56" s="1"/>
  <c r="R39" i="56"/>
  <c r="R40" i="197"/>
  <c r="S39" i="197"/>
  <c r="S40" i="59"/>
  <c r="T39" i="59" s="1"/>
  <c r="T40" i="59" s="1"/>
  <c r="U39" i="59" s="1"/>
  <c r="U40" i="59" s="1"/>
  <c r="V40" i="59" s="1"/>
  <c r="W40" i="59" s="1"/>
  <c r="V39" i="59"/>
  <c r="S40" i="46"/>
  <c r="T39" i="46" s="1"/>
  <c r="T40" i="46" s="1"/>
  <c r="U39" i="46" s="1"/>
  <c r="U40" i="46" s="1"/>
  <c r="V40" i="46" s="1"/>
  <c r="W40" i="46" s="1"/>
  <c r="V39" i="46"/>
  <c r="S40" i="134"/>
  <c r="T39" i="134" s="1"/>
  <c r="T40" i="134" s="1"/>
  <c r="U39" i="134" s="1"/>
  <c r="U40" i="134" s="1"/>
  <c r="V40" i="134" s="1"/>
  <c r="W40" i="134" s="1"/>
  <c r="V39" i="134"/>
  <c r="S40" i="49"/>
  <c r="T39" i="49" s="1"/>
  <c r="T40" i="49" s="1"/>
  <c r="U39" i="49" s="1"/>
  <c r="U40" i="49" s="1"/>
  <c r="V40" i="49" s="1"/>
  <c r="W40" i="49" s="1"/>
  <c r="V39" i="49"/>
  <c r="S40" i="125"/>
  <c r="T39" i="125" s="1"/>
  <c r="T40" i="125" s="1"/>
  <c r="U39" i="125" s="1"/>
  <c r="U40" i="125" s="1"/>
  <c r="V40" i="125" s="1"/>
  <c r="W40" i="125" s="1"/>
  <c r="V39" i="125"/>
  <c r="S40" i="72"/>
  <c r="T39" i="72" s="1"/>
  <c r="T40" i="72" s="1"/>
  <c r="U39" i="72" s="1"/>
  <c r="U40" i="72" s="1"/>
  <c r="V40" i="72" s="1"/>
  <c r="W40" i="72" s="1"/>
  <c r="V39" i="72"/>
  <c r="S40" i="65"/>
  <c r="T39" i="65" s="1"/>
  <c r="T40" i="65" s="1"/>
  <c r="U39" i="65" s="1"/>
  <c r="U40" i="65" s="1"/>
  <c r="V40" i="65" s="1"/>
  <c r="W40" i="65" s="1"/>
  <c r="V39" i="65"/>
  <c r="S40" i="78"/>
  <c r="T39" i="78" s="1"/>
  <c r="T40" i="78" s="1"/>
  <c r="U39" i="78" s="1"/>
  <c r="U40" i="78" s="1"/>
  <c r="V40" i="78" s="1"/>
  <c r="W40" i="78" s="1"/>
  <c r="V39" i="78"/>
  <c r="S40" i="86"/>
  <c r="T39" i="86" s="1"/>
  <c r="T40" i="86" s="1"/>
  <c r="U39" i="86" s="1"/>
  <c r="U40" i="86" s="1"/>
  <c r="V40" i="86" s="1"/>
  <c r="W40" i="86" s="1"/>
  <c r="V39" i="86"/>
  <c r="S40" i="99"/>
  <c r="T39" i="99" s="1"/>
  <c r="T40" i="99" s="1"/>
  <c r="U39" i="99" s="1"/>
  <c r="U40" i="99" s="1"/>
  <c r="V40" i="99" s="1"/>
  <c r="W40" i="99" s="1"/>
  <c r="V39" i="99"/>
  <c r="S40" i="67"/>
  <c r="T39" i="67" s="1"/>
  <c r="T40" i="67" s="1"/>
  <c r="U39" i="67" s="1"/>
  <c r="U40" i="67" s="1"/>
  <c r="V40" i="67" s="1"/>
  <c r="W40" i="67" s="1"/>
  <c r="V39" i="67"/>
  <c r="S40" i="40"/>
  <c r="T39" i="40" s="1"/>
  <c r="T40" i="40" s="1"/>
  <c r="U39" i="40" s="1"/>
  <c r="U40" i="40" s="1"/>
  <c r="V40" i="40" s="1"/>
  <c r="W40" i="40" s="1"/>
  <c r="V39" i="40"/>
  <c r="S40" i="119"/>
  <c r="T39" i="119" s="1"/>
  <c r="T40" i="119" s="1"/>
  <c r="U39" i="119" s="1"/>
  <c r="U40" i="119" s="1"/>
  <c r="V40" i="119" s="1"/>
  <c r="W40" i="119" s="1"/>
  <c r="V39" i="119"/>
  <c r="S40" i="37"/>
  <c r="T39" i="37" s="1"/>
  <c r="T40" i="37" s="1"/>
  <c r="U39" i="37" s="1"/>
  <c r="U40" i="37" s="1"/>
  <c r="V40" i="37" s="1"/>
  <c r="W40" i="37" s="1"/>
  <c r="V39" i="37"/>
  <c r="S40" i="133"/>
  <c r="T39" i="133" s="1"/>
  <c r="T40" i="133" s="1"/>
  <c r="U39" i="133" s="1"/>
  <c r="U40" i="133" s="1"/>
  <c r="V40" i="133" s="1"/>
  <c r="W40" i="133" s="1"/>
  <c r="V39" i="133"/>
  <c r="S40" i="60"/>
  <c r="T39" i="60" s="1"/>
  <c r="T40" i="60" s="1"/>
  <c r="U39" i="60" s="1"/>
  <c r="U40" i="60" s="1"/>
  <c r="V40" i="60" s="1"/>
  <c r="W40" i="60" s="1"/>
  <c r="V39" i="60"/>
  <c r="S40" i="135"/>
  <c r="T39" i="135" s="1"/>
  <c r="T40" i="135" s="1"/>
  <c r="U39" i="135" s="1"/>
  <c r="U40" i="135" s="1"/>
  <c r="V40" i="135" s="1"/>
  <c r="W40" i="135" s="1"/>
  <c r="V39" i="135"/>
  <c r="S40" i="36"/>
  <c r="T39" i="36" s="1"/>
  <c r="T40" i="36" s="1"/>
  <c r="U39" i="36" s="1"/>
  <c r="U40" i="36" s="1"/>
  <c r="V40" i="36" s="1"/>
  <c r="W40" i="36" s="1"/>
  <c r="V39" i="36"/>
  <c r="S40" i="137"/>
  <c r="T39" i="137" s="1"/>
  <c r="T40" i="137" s="1"/>
  <c r="U39" i="137" s="1"/>
  <c r="U40" i="137" s="1"/>
  <c r="V40" i="137" s="1"/>
  <c r="W40" i="137" s="1"/>
  <c r="V39" i="137"/>
  <c r="S40" i="128"/>
  <c r="T39" i="128" s="1"/>
  <c r="T40" i="128" s="1"/>
  <c r="U39" i="128" s="1"/>
  <c r="U40" i="128" s="1"/>
  <c r="V40" i="128" s="1"/>
  <c r="W40" i="128" s="1"/>
  <c r="V39" i="128"/>
  <c r="S40" i="63"/>
  <c r="T39" i="63" s="1"/>
  <c r="T40" i="63" s="1"/>
  <c r="U39" i="63" s="1"/>
  <c r="U40" i="63" s="1"/>
  <c r="V40" i="63" s="1"/>
  <c r="W40" i="63" s="1"/>
  <c r="V39" i="63"/>
  <c r="S40" i="53"/>
  <c r="T39" i="53" s="1"/>
  <c r="T40" i="53" s="1"/>
  <c r="U39" i="53" s="1"/>
  <c r="U40" i="53" s="1"/>
  <c r="V40" i="53" s="1"/>
  <c r="W40" i="53" s="1"/>
  <c r="V39" i="53"/>
  <c r="S40" i="140"/>
  <c r="T39" i="140" s="1"/>
  <c r="T40" i="140" s="1"/>
  <c r="U39" i="140" s="1"/>
  <c r="U40" i="140" s="1"/>
  <c r="V40" i="140" s="1"/>
  <c r="W40" i="140" s="1"/>
  <c r="V39" i="140"/>
  <c r="S40" i="110"/>
  <c r="T39" i="110" s="1"/>
  <c r="T40" i="110" s="1"/>
  <c r="U39" i="110" s="1"/>
  <c r="U40" i="110" s="1"/>
  <c r="V40" i="110" s="1"/>
  <c r="W40" i="110" s="1"/>
  <c r="V39" i="110"/>
  <c r="S40" i="97"/>
  <c r="T39" i="97" s="1"/>
  <c r="T40" i="97" s="1"/>
  <c r="U39" i="97" s="1"/>
  <c r="U40" i="97" s="1"/>
  <c r="V40" i="97" s="1"/>
  <c r="W40" i="97" s="1"/>
  <c r="V39" i="97"/>
  <c r="S40" i="104"/>
  <c r="T39" i="104" s="1"/>
  <c r="T40" i="104" s="1"/>
  <c r="U39" i="104" s="1"/>
  <c r="U40" i="104" s="1"/>
  <c r="V40" i="104" s="1"/>
  <c r="W40" i="104" s="1"/>
  <c r="V39" i="104"/>
  <c r="S40" i="112"/>
  <c r="T39" i="112" s="1"/>
  <c r="T40" i="112" s="1"/>
  <c r="U39" i="112" s="1"/>
  <c r="U40" i="112" s="1"/>
  <c r="V40" i="112" s="1"/>
  <c r="W40" i="112" s="1"/>
  <c r="V39" i="112"/>
  <c r="S40" i="106"/>
  <c r="T39" i="106" s="1"/>
  <c r="T40" i="106" s="1"/>
  <c r="U39" i="106" s="1"/>
  <c r="U40" i="106" s="1"/>
  <c r="V40" i="106" s="1"/>
  <c r="W40" i="106" s="1"/>
  <c r="V39" i="106"/>
  <c r="S40" i="83"/>
  <c r="T39" i="83" s="1"/>
  <c r="T40" i="83" s="1"/>
  <c r="U39" i="83" s="1"/>
  <c r="U40" i="83" s="1"/>
  <c r="V40" i="83" s="1"/>
  <c r="W40" i="83" s="1"/>
  <c r="V39" i="83"/>
  <c r="S40" i="50"/>
  <c r="T39" i="50" s="1"/>
  <c r="T40" i="50" s="1"/>
  <c r="U39" i="50" s="1"/>
  <c r="U40" i="50" s="1"/>
  <c r="V40" i="50" s="1"/>
  <c r="W40" i="50" s="1"/>
  <c r="V39" i="50"/>
  <c r="S40" i="122"/>
  <c r="T39" i="122" s="1"/>
  <c r="T40" i="122" s="1"/>
  <c r="U39" i="122" s="1"/>
  <c r="U40" i="122" s="1"/>
  <c r="V40" i="122" s="1"/>
  <c r="W40" i="122" s="1"/>
  <c r="V39" i="122"/>
  <c r="S40" i="57"/>
  <c r="T39" i="57" s="1"/>
  <c r="T40" i="57" s="1"/>
  <c r="U39" i="57" s="1"/>
  <c r="U40" i="57" s="1"/>
  <c r="V40" i="57" s="1"/>
  <c r="W40" i="57" s="1"/>
  <c r="V39" i="57"/>
  <c r="S40" i="141"/>
  <c r="T39" i="141" s="1"/>
  <c r="T40" i="141" s="1"/>
  <c r="U39" i="141" s="1"/>
  <c r="U40" i="141" s="1"/>
  <c r="V40" i="141" s="1"/>
  <c r="W40" i="141" s="1"/>
  <c r="V39" i="141"/>
  <c r="S40" i="90"/>
  <c r="T39" i="90" s="1"/>
  <c r="T40" i="90" s="1"/>
  <c r="U39" i="90" s="1"/>
  <c r="U40" i="90" s="1"/>
  <c r="V40" i="90" s="1"/>
  <c r="W40" i="90" s="1"/>
  <c r="V39" i="90"/>
  <c r="S40" i="143"/>
  <c r="T39" i="143" s="1"/>
  <c r="T40" i="143" s="1"/>
  <c r="U39" i="143" s="1"/>
  <c r="U40" i="143" s="1"/>
  <c r="V40" i="143" s="1"/>
  <c r="W40" i="143" s="1"/>
  <c r="V39" i="143"/>
  <c r="S40" i="41"/>
  <c r="T39" i="41" s="1"/>
  <c r="T40" i="41" s="1"/>
  <c r="U39" i="41" s="1"/>
  <c r="U40" i="41" s="1"/>
  <c r="V40" i="41" s="1"/>
  <c r="W40" i="41" s="1"/>
  <c r="V39" i="41"/>
  <c r="S40" i="114"/>
  <c r="T39" i="114" s="1"/>
  <c r="T40" i="114" s="1"/>
  <c r="U39" i="114" s="1"/>
  <c r="U40" i="114" s="1"/>
  <c r="V40" i="114" s="1"/>
  <c r="W40" i="114" s="1"/>
  <c r="V39" i="114"/>
  <c r="V39" i="150"/>
  <c r="S40" i="150"/>
  <c r="T39" i="150" s="1"/>
  <c r="T40" i="150" s="1"/>
  <c r="U39" i="150" s="1"/>
  <c r="U40" i="150" s="1"/>
  <c r="V40" i="150" s="1"/>
  <c r="W40" i="150" s="1"/>
  <c r="V39" i="9"/>
  <c r="S40" i="9"/>
  <c r="T39" i="9" s="1"/>
  <c r="T40" i="9" s="1"/>
  <c r="U39" i="9" s="1"/>
  <c r="U40" i="9" s="1"/>
  <c r="V40" i="9" s="1"/>
  <c r="W40" i="9" s="1"/>
  <c r="V39" i="202"/>
  <c r="S40" i="202"/>
  <c r="T39" i="202" s="1"/>
  <c r="T40" i="202" s="1"/>
  <c r="U39" i="202" s="1"/>
  <c r="U40" i="202" s="1"/>
  <c r="V40" i="202" s="1"/>
  <c r="W40" i="202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258"/>
  <c r="S40" i="258"/>
  <c r="T39" i="258" s="1"/>
  <c r="T40" i="258" s="1"/>
  <c r="U39" i="258" s="1"/>
  <c r="U40" i="258" s="1"/>
  <c r="V40" i="258" s="1"/>
  <c r="W40" i="258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241"/>
  <c r="S40" i="241"/>
  <c r="T39" i="241" s="1"/>
  <c r="T40" i="241" s="1"/>
  <c r="U39" i="241" s="1"/>
  <c r="U40" i="241" s="1"/>
  <c r="V40" i="241" s="1"/>
  <c r="W40" i="241" s="1"/>
  <c r="V39" i="196"/>
  <c r="S40" i="196"/>
  <c r="T39" i="196" s="1"/>
  <c r="T40" i="196" s="1"/>
  <c r="U39" i="196" s="1"/>
  <c r="U40" i="196" s="1"/>
  <c r="V40" i="196" s="1"/>
  <c r="W40" i="196" s="1"/>
  <c r="V39" i="229"/>
  <c r="S40" i="229"/>
  <c r="T39" i="229" s="1"/>
  <c r="T40" i="229" s="1"/>
  <c r="U39" i="229" s="1"/>
  <c r="U40" i="229" s="1"/>
  <c r="V40" i="229" s="1"/>
  <c r="W40" i="229" s="1"/>
  <c r="V39" i="177"/>
  <c r="S40" i="177"/>
  <c r="T39" i="177" s="1"/>
  <c r="T40" i="177" s="1"/>
  <c r="U39" i="177" s="1"/>
  <c r="U40" i="177" s="1"/>
  <c r="V40" i="177" s="1"/>
  <c r="W40" i="177" s="1"/>
  <c r="S40" i="146"/>
  <c r="T39" i="146" s="1"/>
  <c r="T40" i="146" s="1"/>
  <c r="U39" i="146" s="1"/>
  <c r="U40" i="146" s="1"/>
  <c r="V40" i="146" s="1"/>
  <c r="W40" i="146" s="1"/>
  <c r="V39" i="146"/>
  <c r="V39" i="240"/>
  <c r="S40" i="240"/>
  <c r="T39" i="240" s="1"/>
  <c r="T40" i="240" s="1"/>
  <c r="U39" i="240" s="1"/>
  <c r="U40" i="240" s="1"/>
  <c r="V40" i="240" s="1"/>
  <c r="W40" i="240" s="1"/>
  <c r="V39" i="183"/>
  <c r="S40" i="183"/>
  <c r="T39" i="183" s="1"/>
  <c r="T40" i="183" s="1"/>
  <c r="U39" i="183" s="1"/>
  <c r="U40" i="183" s="1"/>
  <c r="V40" i="183" s="1"/>
  <c r="W40" i="183" s="1"/>
  <c r="V39" i="152"/>
  <c r="S40" i="152"/>
  <c r="T39" i="152" s="1"/>
  <c r="T40" i="152" s="1"/>
  <c r="U39" i="152" s="1"/>
  <c r="U40" i="152" s="1"/>
  <c r="V40" i="152" s="1"/>
  <c r="W40" i="152" s="1"/>
  <c r="V39" i="238"/>
  <c r="S40" i="238"/>
  <c r="T39" i="238" s="1"/>
  <c r="T40" i="238" s="1"/>
  <c r="U39" i="238" s="1"/>
  <c r="U40" i="238" s="1"/>
  <c r="V40" i="238" s="1"/>
  <c r="W40" i="238" s="1"/>
  <c r="V39" i="156"/>
  <c r="S40" i="156"/>
  <c r="T39" i="156" s="1"/>
  <c r="T40" i="156" s="1"/>
  <c r="U39" i="156" s="1"/>
  <c r="U40" i="156" s="1"/>
  <c r="V40" i="156" s="1"/>
  <c r="W40" i="156" s="1"/>
  <c r="V39" i="165"/>
  <c r="S40" i="165"/>
  <c r="T39" i="165" s="1"/>
  <c r="T40" i="165" s="1"/>
  <c r="U39" i="165" s="1"/>
  <c r="U40" i="165" s="1"/>
  <c r="V40" i="165" s="1"/>
  <c r="W40" i="165" s="1"/>
  <c r="V39" i="200"/>
  <c r="S40" i="200"/>
  <c r="T39" i="200" s="1"/>
  <c r="T40" i="200" s="1"/>
  <c r="U39" i="200" s="1"/>
  <c r="U40" i="200" s="1"/>
  <c r="V40" i="200" s="1"/>
  <c r="W40" i="200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186"/>
  <c r="S40" i="186"/>
  <c r="T39" i="186" s="1"/>
  <c r="T40" i="186" s="1"/>
  <c r="U39" i="186" s="1"/>
  <c r="U40" i="186" s="1"/>
  <c r="V40" i="186" s="1"/>
  <c r="W40" i="186" s="1"/>
  <c r="V39" i="12"/>
  <c r="S40" i="12"/>
  <c r="T39" i="12" s="1"/>
  <c r="T40" i="12" s="1"/>
  <c r="U39" i="12" s="1"/>
  <c r="U40" i="12" s="1"/>
  <c r="V40" i="12" s="1"/>
  <c r="W40" i="12" s="1"/>
  <c r="V39" i="182"/>
  <c r="S40" i="182"/>
  <c r="T39" i="182" s="1"/>
  <c r="T40" i="182" s="1"/>
  <c r="U39" i="182" s="1"/>
  <c r="U40" i="182" s="1"/>
  <c r="V40" i="182" s="1"/>
  <c r="W40" i="182" s="1"/>
  <c r="V39" i="221"/>
  <c r="S40" i="221"/>
  <c r="T39" i="221" s="1"/>
  <c r="T40" i="221" s="1"/>
  <c r="U39" i="221" s="1"/>
  <c r="U40" i="221" s="1"/>
  <c r="V40" i="221" s="1"/>
  <c r="W40" i="221" s="1"/>
  <c r="S40" i="115"/>
  <c r="T39" i="115" s="1"/>
  <c r="T40" i="115" s="1"/>
  <c r="U39" i="115" s="1"/>
  <c r="U40" i="115" s="1"/>
  <c r="V40" i="115" s="1"/>
  <c r="W40" i="115" s="1"/>
  <c r="V39" i="115"/>
  <c r="S40" i="81"/>
  <c r="T39" i="81" s="1"/>
  <c r="T40" i="81" s="1"/>
  <c r="U39" i="81" s="1"/>
  <c r="U40" i="81" s="1"/>
  <c r="V40" i="81" s="1"/>
  <c r="W40" i="81" s="1"/>
  <c r="V39" i="81"/>
  <c r="S40" i="164"/>
  <c r="T39" i="164" s="1"/>
  <c r="T40" i="164" s="1"/>
  <c r="U39" i="164" s="1"/>
  <c r="U40" i="164" s="1"/>
  <c r="V40" i="164" s="1"/>
  <c r="W40" i="164" s="1"/>
  <c r="V39" i="164"/>
  <c r="S40" i="34"/>
  <c r="T39" i="34" s="1"/>
  <c r="T40" i="34" s="1"/>
  <c r="U39" i="34" s="1"/>
  <c r="U40" i="34" s="1"/>
  <c r="V40" i="34" s="1"/>
  <c r="W40" i="34" s="1"/>
  <c r="V39" i="34"/>
  <c r="V39" i="175"/>
  <c r="S40" i="175"/>
  <c r="T39" i="175" s="1"/>
  <c r="T40" i="175" s="1"/>
  <c r="U39" i="175" s="1"/>
  <c r="U40" i="175" s="1"/>
  <c r="V40" i="175" s="1"/>
  <c r="W40" i="175" s="1"/>
  <c r="S40" i="100"/>
  <c r="T39" i="100" s="1"/>
  <c r="T40" i="100" s="1"/>
  <c r="U39" i="100" s="1"/>
  <c r="U40" i="100" s="1"/>
  <c r="V40" i="100" s="1"/>
  <c r="W40" i="100" s="1"/>
  <c r="V39" i="100"/>
  <c r="S40" i="102"/>
  <c r="T39" i="102" s="1"/>
  <c r="T40" i="102" s="1"/>
  <c r="U39" i="102" s="1"/>
  <c r="U40" i="102" s="1"/>
  <c r="V40" i="102" s="1"/>
  <c r="W40" i="102" s="1"/>
  <c r="V39" i="102"/>
  <c r="S40" i="43"/>
  <c r="T39" i="43" s="1"/>
  <c r="T40" i="43" s="1"/>
  <c r="U39" i="43" s="1"/>
  <c r="U40" i="43" s="1"/>
  <c r="V40" i="43" s="1"/>
  <c r="W40" i="43" s="1"/>
  <c r="V39" i="43"/>
  <c r="V39" i="149"/>
  <c r="S40" i="149"/>
  <c r="T39" i="149" s="1"/>
  <c r="T40" i="149" s="1"/>
  <c r="U39" i="149" s="1"/>
  <c r="U40" i="149" s="1"/>
  <c r="V40" i="149" s="1"/>
  <c r="W40" i="149" s="1"/>
  <c r="S40" i="38"/>
  <c r="T39" i="38" s="1"/>
  <c r="T40" i="38" s="1"/>
  <c r="U39" i="38" s="1"/>
  <c r="U40" i="38" s="1"/>
  <c r="V40" i="38" s="1"/>
  <c r="W40" i="38" s="1"/>
  <c r="V39" i="38"/>
  <c r="S40" i="84"/>
  <c r="T39" i="84" s="1"/>
  <c r="T40" i="84" s="1"/>
  <c r="U39" i="84" s="1"/>
  <c r="U40" i="84" s="1"/>
  <c r="V40" i="84" s="1"/>
  <c r="W40" i="84" s="1"/>
  <c r="V39" i="84"/>
  <c r="S40" i="108"/>
  <c r="T39" i="108" s="1"/>
  <c r="T40" i="108" s="1"/>
  <c r="U39" i="108" s="1"/>
  <c r="U40" i="108" s="1"/>
  <c r="V40" i="108" s="1"/>
  <c r="W40" i="108" s="1"/>
  <c r="V39" i="108"/>
  <c r="S40" i="74"/>
  <c r="T39" i="74" s="1"/>
  <c r="T40" i="74" s="1"/>
  <c r="U39" i="74" s="1"/>
  <c r="U40" i="74" s="1"/>
  <c r="V40" i="74" s="1"/>
  <c r="W40" i="74" s="1"/>
  <c r="V39" i="74"/>
  <c r="S40" i="51"/>
  <c r="T39" i="51" s="1"/>
  <c r="T40" i="51" s="1"/>
  <c r="U39" i="51" s="1"/>
  <c r="U40" i="51" s="1"/>
  <c r="V40" i="51" s="1"/>
  <c r="W40" i="51" s="1"/>
  <c r="V39" i="51"/>
  <c r="S40" i="92"/>
  <c r="T39" i="92" s="1"/>
  <c r="T40" i="92" s="1"/>
  <c r="U39" i="92" s="1"/>
  <c r="U40" i="92" s="1"/>
  <c r="V40" i="92" s="1"/>
  <c r="W40" i="92" s="1"/>
  <c r="V39" i="92"/>
  <c r="S40" i="136"/>
  <c r="T39" i="136" s="1"/>
  <c r="T40" i="136" s="1"/>
  <c r="U39" i="136" s="1"/>
  <c r="U40" i="136" s="1"/>
  <c r="V40" i="136" s="1"/>
  <c r="W40" i="136" s="1"/>
  <c r="V39" i="136"/>
  <c r="S40" i="69"/>
  <c r="T39" i="69" s="1"/>
  <c r="T40" i="69" s="1"/>
  <c r="U39" i="69" s="1"/>
  <c r="U40" i="69" s="1"/>
  <c r="V40" i="69" s="1"/>
  <c r="W40" i="69" s="1"/>
  <c r="V39" i="69"/>
  <c r="S40" i="130"/>
  <c r="T39" i="130" s="1"/>
  <c r="T40" i="130" s="1"/>
  <c r="U39" i="130" s="1"/>
  <c r="U40" i="130" s="1"/>
  <c r="V40" i="130" s="1"/>
  <c r="W40" i="130" s="1"/>
  <c r="V39" i="130"/>
  <c r="S40" i="98"/>
  <c r="T39" i="98" s="1"/>
  <c r="T40" i="98" s="1"/>
  <c r="U39" i="98" s="1"/>
  <c r="U40" i="98" s="1"/>
  <c r="V40" i="98" s="1"/>
  <c r="W40" i="98" s="1"/>
  <c r="V39" i="98"/>
  <c r="S40" i="47"/>
  <c r="T39" i="47" s="1"/>
  <c r="T40" i="47" s="1"/>
  <c r="U39" i="47" s="1"/>
  <c r="U40" i="47" s="1"/>
  <c r="V40" i="47" s="1"/>
  <c r="W40" i="47" s="1"/>
  <c r="V39" i="47"/>
  <c r="S40" i="94"/>
  <c r="T39" i="94" s="1"/>
  <c r="T40" i="94" s="1"/>
  <c r="U39" i="94" s="1"/>
  <c r="U40" i="94" s="1"/>
  <c r="V40" i="94" s="1"/>
  <c r="W40" i="94" s="1"/>
  <c r="V39" i="94"/>
  <c r="S40" i="111"/>
  <c r="T39" i="111" s="1"/>
  <c r="T40" i="111" s="1"/>
  <c r="U39" i="111" s="1"/>
  <c r="U40" i="111" s="1"/>
  <c r="V40" i="111" s="1"/>
  <c r="W40" i="111" s="1"/>
  <c r="V39" i="111"/>
  <c r="S40" i="39"/>
  <c r="T39" i="39" s="1"/>
  <c r="T40" i="39" s="1"/>
  <c r="U39" i="39" s="1"/>
  <c r="U40" i="39" s="1"/>
  <c r="V40" i="39" s="1"/>
  <c r="W40" i="39" s="1"/>
  <c r="V39" i="39"/>
  <c r="V39" i="210"/>
  <c r="S40" i="210"/>
  <c r="T39" i="210" s="1"/>
  <c r="T40" i="210" s="1"/>
  <c r="U39" i="210" s="1"/>
  <c r="U40" i="210" s="1"/>
  <c r="V40" i="210" s="1"/>
  <c r="W40" i="210" s="1"/>
  <c r="S40" i="85"/>
  <c r="T39" i="85" s="1"/>
  <c r="T40" i="85" s="1"/>
  <c r="U39" i="85" s="1"/>
  <c r="U40" i="85" s="1"/>
  <c r="V40" i="85" s="1"/>
  <c r="W40" i="85" s="1"/>
  <c r="V39" i="85"/>
  <c r="S40" i="70"/>
  <c r="T39" i="70" s="1"/>
  <c r="T40" i="70" s="1"/>
  <c r="U39" i="70" s="1"/>
  <c r="U40" i="70" s="1"/>
  <c r="V40" i="70" s="1"/>
  <c r="W40" i="70" s="1"/>
  <c r="V39" i="70"/>
  <c r="V39" i="6"/>
  <c r="S40" i="6"/>
  <c r="T39" i="6" s="1"/>
  <c r="T40" i="6" s="1"/>
  <c r="U39" i="6" s="1"/>
  <c r="U40" i="6" s="1"/>
  <c r="V40" i="6" s="1"/>
  <c r="W40" i="6" s="1"/>
  <c r="V39" i="148"/>
  <c r="S40" i="148"/>
  <c r="T39" i="148" s="1"/>
  <c r="T40" i="148" s="1"/>
  <c r="U39" i="148" s="1"/>
  <c r="U40" i="148" s="1"/>
  <c r="V40" i="148" s="1"/>
  <c r="W40" i="148" s="1"/>
  <c r="V39" i="174"/>
  <c r="S40" i="174"/>
  <c r="T39" i="174" s="1"/>
  <c r="T40" i="174" s="1"/>
  <c r="U39" i="174" s="1"/>
  <c r="U40" i="174" s="1"/>
  <c r="V40" i="174" s="1"/>
  <c r="W40" i="174" s="1"/>
  <c r="V39" i="213"/>
  <c r="S40" i="213"/>
  <c r="T39" i="213" s="1"/>
  <c r="T40" i="213" s="1"/>
  <c r="U39" i="213" s="1"/>
  <c r="U40" i="213" s="1"/>
  <c r="V40" i="213" s="1"/>
  <c r="W40" i="213" s="1"/>
  <c r="V39" i="11"/>
  <c r="S40" i="11"/>
  <c r="T39" i="11" s="1"/>
  <c r="T40" i="11" s="1"/>
  <c r="U39" i="11" s="1"/>
  <c r="U40" i="11" s="1"/>
  <c r="V40" i="11" s="1"/>
  <c r="W40" i="11" s="1"/>
  <c r="V39" i="224"/>
  <c r="S40" i="224"/>
  <c r="T39" i="224" s="1"/>
  <c r="T40" i="224" s="1"/>
  <c r="U39" i="224" s="1"/>
  <c r="U40" i="224" s="1"/>
  <c r="V40" i="224" s="1"/>
  <c r="W40" i="224" s="1"/>
  <c r="V39" i="151"/>
  <c r="S40" i="151"/>
  <c r="T39" i="151" s="1"/>
  <c r="T40" i="151" s="1"/>
  <c r="U39" i="151" s="1"/>
  <c r="U40" i="151" s="1"/>
  <c r="V40" i="151" s="1"/>
  <c r="W40" i="151" s="1"/>
  <c r="V39" i="190"/>
  <c r="S40" i="190"/>
  <c r="T39" i="190" s="1"/>
  <c r="T40" i="190" s="1"/>
  <c r="U39" i="190" s="1"/>
  <c r="U40" i="190" s="1"/>
  <c r="V40" i="190" s="1"/>
  <c r="W40" i="190" s="1"/>
  <c r="V39" i="252"/>
  <c r="S40" i="252"/>
  <c r="T39" i="252" s="1"/>
  <c r="T40" i="252" s="1"/>
  <c r="U39" i="252" s="1"/>
  <c r="U40" i="252" s="1"/>
  <c r="V40" i="252" s="1"/>
  <c r="W40" i="252" s="1"/>
  <c r="V39" i="160"/>
  <c r="S40" i="160"/>
  <c r="T39" i="160" s="1"/>
  <c r="T40" i="160" s="1"/>
  <c r="U39" i="160" s="1"/>
  <c r="U40" i="160" s="1"/>
  <c r="V40" i="160" s="1"/>
  <c r="W40" i="160" s="1"/>
  <c r="V39" i="179"/>
  <c r="S40" i="179"/>
  <c r="T39" i="179" s="1"/>
  <c r="T40" i="179" s="1"/>
  <c r="U39" i="179" s="1"/>
  <c r="U40" i="179" s="1"/>
  <c r="V40" i="179" s="1"/>
  <c r="W40" i="179" s="1"/>
  <c r="V39" i="218"/>
  <c r="S40" i="218"/>
  <c r="T39" i="218" s="1"/>
  <c r="T40" i="218" s="1"/>
  <c r="U39" i="218" s="1"/>
  <c r="U40" i="218" s="1"/>
  <c r="V40" i="218" s="1"/>
  <c r="W40" i="218" s="1"/>
  <c r="V39" i="253"/>
  <c r="S40" i="253"/>
  <c r="T39" i="253" s="1"/>
  <c r="T40" i="253" s="1"/>
  <c r="U39" i="253" s="1"/>
  <c r="U40" i="253" s="1"/>
  <c r="V40" i="253" s="1"/>
  <c r="W40" i="253" s="1"/>
  <c r="V39" i="23"/>
  <c r="S40" i="23"/>
  <c r="T39" i="23" s="1"/>
  <c r="T40" i="23" s="1"/>
  <c r="U39" i="23" s="1"/>
  <c r="U40" i="23" s="1"/>
  <c r="V40" i="23" s="1"/>
  <c r="W40" i="23" s="1"/>
  <c r="V39" i="187"/>
  <c r="S40" i="187"/>
  <c r="T39" i="187" s="1"/>
  <c r="T40" i="187" s="1"/>
  <c r="U39" i="187" s="1"/>
  <c r="U40" i="187" s="1"/>
  <c r="V40" i="187" s="1"/>
  <c r="W40" i="187" s="1"/>
  <c r="V39" i="236"/>
  <c r="S40" i="236"/>
  <c r="T39" i="236" s="1"/>
  <c r="T40" i="236" s="1"/>
  <c r="U39" i="236" s="1"/>
  <c r="U40" i="236" s="1"/>
  <c r="V40" i="236" s="1"/>
  <c r="W40" i="236" s="1"/>
  <c r="V39" i="245"/>
  <c r="S40" i="245"/>
  <c r="T39" i="245" s="1"/>
  <c r="T40" i="245" s="1"/>
  <c r="U39" i="245" s="1"/>
  <c r="U40" i="245" s="1"/>
  <c r="V40" i="245" s="1"/>
  <c r="W40" i="245" s="1"/>
  <c r="V39" i="195"/>
  <c r="S40" i="195"/>
  <c r="T39" i="195" s="1"/>
  <c r="T40" i="195" s="1"/>
  <c r="U39" i="195" s="1"/>
  <c r="U40" i="195" s="1"/>
  <c r="V40" i="195" s="1"/>
  <c r="W40" i="195" s="1"/>
  <c r="V39" i="256"/>
  <c r="S40" i="256"/>
  <c r="T39" i="256" s="1"/>
  <c r="T40" i="256" s="1"/>
  <c r="U39" i="256" s="1"/>
  <c r="U40" i="256" s="1"/>
  <c r="V40" i="256" s="1"/>
  <c r="W40" i="256" s="1"/>
  <c r="V39" i="199"/>
  <c r="S40" i="199"/>
  <c r="T39" i="199" s="1"/>
  <c r="T40" i="199" s="1"/>
  <c r="U39" i="199" s="1"/>
  <c r="U40" i="199" s="1"/>
  <c r="V40" i="199" s="1"/>
  <c r="W40" i="199" s="1"/>
  <c r="V39" i="203"/>
  <c r="S40" i="203"/>
  <c r="T39" i="203" s="1"/>
  <c r="T40" i="203" s="1"/>
  <c r="U39" i="203" s="1"/>
  <c r="U40" i="203" s="1"/>
  <c r="V40" i="203" s="1"/>
  <c r="W40" i="203" s="1"/>
  <c r="V39" i="254"/>
  <c r="S40" i="254"/>
  <c r="T39" i="254" s="1"/>
  <c r="T40" i="254" s="1"/>
  <c r="U39" i="254" s="1"/>
  <c r="U40" i="254" s="1"/>
  <c r="V40" i="254" s="1"/>
  <c r="W40" i="254" s="1"/>
  <c r="V39" i="191"/>
  <c r="S40" i="191"/>
  <c r="T39" i="191" s="1"/>
  <c r="T40" i="191" s="1"/>
  <c r="U39" i="191" s="1"/>
  <c r="U40" i="191" s="1"/>
  <c r="V40" i="191" s="1"/>
  <c r="W40" i="191" s="1"/>
  <c r="V39" i="29"/>
  <c r="S40" i="29"/>
  <c r="T39" i="29" s="1"/>
  <c r="T40" i="29" s="1"/>
  <c r="U39" i="29" s="1"/>
  <c r="U40" i="29" s="1"/>
  <c r="V40" i="29" s="1"/>
  <c r="W40" i="29" s="1"/>
  <c r="V39" i="184"/>
  <c r="S40" i="184"/>
  <c r="T39" i="184" s="1"/>
  <c r="T40" i="184" s="1"/>
  <c r="U39" i="184" s="1"/>
  <c r="U40" i="184" s="1"/>
  <c r="V40" i="184" s="1"/>
  <c r="W40" i="184" s="1"/>
  <c r="V39" i="13"/>
  <c r="S40" i="13"/>
  <c r="T39" i="13" s="1"/>
  <c r="T40" i="13" s="1"/>
  <c r="U39" i="13" s="1"/>
  <c r="U40" i="13" s="1"/>
  <c r="V40" i="13" s="1"/>
  <c r="W40" i="13" s="1"/>
  <c r="S40" i="126"/>
  <c r="T39" i="126" s="1"/>
  <c r="T40" i="126" s="1"/>
  <c r="U39" i="126" s="1"/>
  <c r="U40" i="126" s="1"/>
  <c r="V40" i="126" s="1"/>
  <c r="W40" i="126" s="1"/>
  <c r="V39" i="126"/>
  <c r="S40" i="120"/>
  <c r="T39" i="120" s="1"/>
  <c r="T40" i="120" s="1"/>
  <c r="U39" i="120" s="1"/>
  <c r="U40" i="120" s="1"/>
  <c r="V40" i="120" s="1"/>
  <c r="W40" i="120" s="1"/>
  <c r="V39" i="120"/>
  <c r="S40" i="145"/>
  <c r="T39" i="145" s="1"/>
  <c r="T40" i="145" s="1"/>
  <c r="U39" i="145" s="1"/>
  <c r="U40" i="145" s="1"/>
  <c r="V40" i="145" s="1"/>
  <c r="W40" i="145" s="1"/>
  <c r="V39" i="145"/>
  <c r="S40" i="138"/>
  <c r="T39" i="138" s="1"/>
  <c r="T40" i="138" s="1"/>
  <c r="U39" i="138" s="1"/>
  <c r="U40" i="138" s="1"/>
  <c r="V40" i="138" s="1"/>
  <c r="W40" i="138" s="1"/>
  <c r="V39" i="138"/>
  <c r="S40" i="88"/>
  <c r="T39" i="88" s="1"/>
  <c r="T40" i="88" s="1"/>
  <c r="U39" i="88" s="1"/>
  <c r="U40" i="88" s="1"/>
  <c r="V40" i="88" s="1"/>
  <c r="W40" i="88" s="1"/>
  <c r="V39" i="88"/>
  <c r="S40" i="76"/>
  <c r="T39" i="76" s="1"/>
  <c r="T40" i="76" s="1"/>
  <c r="U39" i="76" s="1"/>
  <c r="U40" i="76" s="1"/>
  <c r="V40" i="76" s="1"/>
  <c r="W40" i="76" s="1"/>
  <c r="V39" i="76"/>
  <c r="S40" i="68"/>
  <c r="T39" i="68" s="1"/>
  <c r="T40" i="68" s="1"/>
  <c r="U39" i="68" s="1"/>
  <c r="U40" i="68" s="1"/>
  <c r="V40" i="68" s="1"/>
  <c r="W40" i="68" s="1"/>
  <c r="V39" i="68"/>
  <c r="S40" i="118"/>
  <c r="T39" i="118" s="1"/>
  <c r="T40" i="118" s="1"/>
  <c r="U39" i="118" s="1"/>
  <c r="U40" i="118" s="1"/>
  <c r="V40" i="118" s="1"/>
  <c r="W40" i="118" s="1"/>
  <c r="V39" i="118"/>
  <c r="S40" i="87"/>
  <c r="T39" i="87" s="1"/>
  <c r="T40" i="87" s="1"/>
  <c r="U39" i="87" s="1"/>
  <c r="U40" i="87" s="1"/>
  <c r="V40" i="87" s="1"/>
  <c r="W40" i="87" s="1"/>
  <c r="V39" i="87"/>
  <c r="S40" i="75"/>
  <c r="T39" i="75" s="1"/>
  <c r="T40" i="75" s="1"/>
  <c r="U39" i="75" s="1"/>
  <c r="U40" i="75" s="1"/>
  <c r="V40" i="75" s="1"/>
  <c r="W40" i="75" s="1"/>
  <c r="V39" i="75"/>
  <c r="S40" i="48"/>
  <c r="T39" i="48" s="1"/>
  <c r="T40" i="48" s="1"/>
  <c r="U39" i="48" s="1"/>
  <c r="U40" i="48" s="1"/>
  <c r="V40" i="48" s="1"/>
  <c r="W40" i="48" s="1"/>
  <c r="V39" i="48"/>
  <c r="S40" i="116"/>
  <c r="T39" i="116" s="1"/>
  <c r="T40" i="116" s="1"/>
  <c r="U39" i="116" s="1"/>
  <c r="U40" i="116" s="1"/>
  <c r="V40" i="116" s="1"/>
  <c r="W40" i="116" s="1"/>
  <c r="V39" i="116"/>
  <c r="V39" i="225"/>
  <c r="S40" i="225"/>
  <c r="T39" i="225" s="1"/>
  <c r="T40" i="225" s="1"/>
  <c r="U39" i="225" s="1"/>
  <c r="U40" i="225" s="1"/>
  <c r="V40" i="225" s="1"/>
  <c r="W40" i="225" s="1"/>
  <c r="V39" i="181"/>
  <c r="S40" i="181"/>
  <c r="T39" i="181" s="1"/>
  <c r="T40" i="181" s="1"/>
  <c r="U39" i="181" s="1"/>
  <c r="U40" i="181" s="1"/>
  <c r="V40" i="181" s="1"/>
  <c r="W40" i="181" s="1"/>
  <c r="V39" i="155"/>
  <c r="S40" i="155"/>
  <c r="T39" i="155" s="1"/>
  <c r="T40" i="155" s="1"/>
  <c r="U39" i="155" s="1"/>
  <c r="U40" i="155" s="1"/>
  <c r="V40" i="155" s="1"/>
  <c r="W40" i="155" s="1"/>
  <c r="V39" i="233"/>
  <c r="S40" i="233"/>
  <c r="T39" i="233" s="1"/>
  <c r="T40" i="233" s="1"/>
  <c r="U39" i="233" s="1"/>
  <c r="U40" i="233" s="1"/>
  <c r="V40" i="233" s="1"/>
  <c r="W40" i="233" s="1"/>
  <c r="V39" i="198"/>
  <c r="S40" i="198"/>
  <c r="T39" i="198" s="1"/>
  <c r="T40" i="198" s="1"/>
  <c r="U39" i="198" s="1"/>
  <c r="U40" i="198" s="1"/>
  <c r="V40" i="198" s="1"/>
  <c r="W40" i="198" s="1"/>
  <c r="V39" i="237"/>
  <c r="S40" i="237"/>
  <c r="T39" i="237" s="1"/>
  <c r="T40" i="237" s="1"/>
  <c r="U39" i="237" s="1"/>
  <c r="U40" i="237" s="1"/>
  <c r="V40" i="237" s="1"/>
  <c r="W40" i="237" s="1"/>
  <c r="V39" i="157"/>
  <c r="S40" i="157"/>
  <c r="T39" i="157" s="1"/>
  <c r="T40" i="157" s="1"/>
  <c r="U39" i="157" s="1"/>
  <c r="U40" i="157" s="1"/>
  <c r="V40" i="157" s="1"/>
  <c r="W40" i="157" s="1"/>
  <c r="V39" i="244"/>
  <c r="S40" i="244"/>
  <c r="T39" i="244" s="1"/>
  <c r="T40" i="244" s="1"/>
  <c r="U39" i="244" s="1"/>
  <c r="U40" i="244" s="1"/>
  <c r="V40" i="244" s="1"/>
  <c r="W40" i="244" s="1"/>
  <c r="V39" i="230"/>
  <c r="S40" i="230"/>
  <c r="T39" i="230" s="1"/>
  <c r="T40" i="230" s="1"/>
  <c r="U39" i="230" s="1"/>
  <c r="U40" i="230" s="1"/>
  <c r="V40" i="230" s="1"/>
  <c r="W40" i="230" s="1"/>
  <c r="V39" i="249"/>
  <c r="S40" i="249"/>
  <c r="T39" i="249" s="1"/>
  <c r="T40" i="249" s="1"/>
  <c r="U39" i="249" s="1"/>
  <c r="U40" i="249" s="1"/>
  <c r="V40" i="249" s="1"/>
  <c r="W40" i="249" s="1"/>
  <c r="V39" i="192"/>
  <c r="S40" i="192"/>
  <c r="T39" i="192" s="1"/>
  <c r="T40" i="192" s="1"/>
  <c r="U39" i="192" s="1"/>
  <c r="U40" i="192" s="1"/>
  <c r="V40" i="192" s="1"/>
  <c r="W40" i="192" s="1"/>
  <c r="V39" i="257"/>
  <c r="S40" i="257"/>
  <c r="T39" i="257" s="1"/>
  <c r="T40" i="257" s="1"/>
  <c r="U39" i="257" s="1"/>
  <c r="U40" i="257" s="1"/>
  <c r="V40" i="257" s="1"/>
  <c r="W40" i="257" s="1"/>
  <c r="V39" i="214"/>
  <c r="S40" i="214"/>
  <c r="T39" i="214" s="1"/>
  <c r="T40" i="214" s="1"/>
  <c r="U39" i="214" s="1"/>
  <c r="U40" i="214" s="1"/>
  <c r="V40" i="214" s="1"/>
  <c r="W40" i="214" s="1"/>
  <c r="V39" i="21"/>
  <c r="S40" i="21"/>
  <c r="T39" i="21" s="1"/>
  <c r="T40" i="21" s="1"/>
  <c r="U39" i="21" s="1"/>
  <c r="U40" i="21" s="1"/>
  <c r="V40" i="21" s="1"/>
  <c r="W40" i="21" s="1"/>
  <c r="V39" i="170"/>
  <c r="S40" i="170"/>
  <c r="T39" i="170" s="1"/>
  <c r="T40" i="170" s="1"/>
  <c r="U39" i="170" s="1"/>
  <c r="U40" i="170" s="1"/>
  <c r="V40" i="170" s="1"/>
  <c r="W40" i="170" s="1"/>
  <c r="V39" i="234"/>
  <c r="S40" i="234"/>
  <c r="T39" i="234" s="1"/>
  <c r="T40" i="234" s="1"/>
  <c r="U39" i="234" s="1"/>
  <c r="U40" i="234" s="1"/>
  <c r="V40" i="234" s="1"/>
  <c r="W40" i="234" s="1"/>
  <c r="V39" i="167"/>
  <c r="S40" i="167"/>
  <c r="T39" i="167" s="1"/>
  <c r="T40" i="167" s="1"/>
  <c r="U39" i="167" s="1"/>
  <c r="U40" i="167" s="1"/>
  <c r="V40" i="167" s="1"/>
  <c r="W40" i="167" s="1"/>
  <c r="V39" i="7"/>
  <c r="S40" i="7"/>
  <c r="T39" i="7" s="1"/>
  <c r="T40" i="7" s="1"/>
  <c r="U39" i="7" s="1"/>
  <c r="U40" i="7" s="1"/>
  <c r="V40" i="7" s="1"/>
  <c r="W40" i="7" s="1"/>
  <c r="V39" i="169"/>
  <c r="S40" i="169"/>
  <c r="T39" i="169" s="1"/>
  <c r="T40" i="169" s="1"/>
  <c r="U39" i="169" s="1"/>
  <c r="U40" i="169" s="1"/>
  <c r="V40" i="169" s="1"/>
  <c r="W40" i="169" s="1"/>
  <c r="V39" i="220"/>
  <c r="S40" i="220"/>
  <c r="T39" i="220" s="1"/>
  <c r="T40" i="220" s="1"/>
  <c r="U39" i="220" s="1"/>
  <c r="U40" i="220" s="1"/>
  <c r="V40" i="220" s="1"/>
  <c r="W40" i="220" s="1"/>
  <c r="V39" i="25"/>
  <c r="S40" i="25"/>
  <c r="T39" i="25" s="1"/>
  <c r="T40" i="25" s="1"/>
  <c r="U39" i="25" s="1"/>
  <c r="U40" i="25" s="1"/>
  <c r="V40" i="25" s="1"/>
  <c r="W40" i="25" s="1"/>
  <c r="V39" i="188"/>
  <c r="S40" i="188"/>
  <c r="T39" i="188" s="1"/>
  <c r="T40" i="188" s="1"/>
  <c r="U39" i="188" s="1"/>
  <c r="U40" i="188" s="1"/>
  <c r="V40" i="188" s="1"/>
  <c r="W40" i="188" s="1"/>
  <c r="V39" i="216"/>
  <c r="S40" i="216"/>
  <c r="T39" i="216" s="1"/>
  <c r="T40" i="216" s="1"/>
  <c r="U39" i="216" s="1"/>
  <c r="U40" i="216" s="1"/>
  <c r="V40" i="216" s="1"/>
  <c r="W40" i="216" s="1"/>
  <c r="S40" i="82"/>
  <c r="T39" i="82" s="1"/>
  <c r="T40" i="82" s="1"/>
  <c r="U39" i="82" s="1"/>
  <c r="U40" i="82" s="1"/>
  <c r="V40" i="82" s="1"/>
  <c r="W40" i="82" s="1"/>
  <c r="V39" i="82"/>
  <c r="S40" i="80"/>
  <c r="T39" i="80" s="1"/>
  <c r="T40" i="80" s="1"/>
  <c r="U39" i="80" s="1"/>
  <c r="U40" i="80" s="1"/>
  <c r="V40" i="80" s="1"/>
  <c r="W40" i="80" s="1"/>
  <c r="V39" i="80"/>
  <c r="S40" i="96"/>
  <c r="T39" i="96" s="1"/>
  <c r="T40" i="96" s="1"/>
  <c r="U39" i="96" s="1"/>
  <c r="U40" i="96" s="1"/>
  <c r="V40" i="96" s="1"/>
  <c r="W40" i="96" s="1"/>
  <c r="V39" i="96"/>
  <c r="S40" i="101"/>
  <c r="T39" i="101" s="1"/>
  <c r="T40" i="101" s="1"/>
  <c r="U39" i="101" s="1"/>
  <c r="U40" i="101" s="1"/>
  <c r="V40" i="101" s="1"/>
  <c r="W40" i="101" s="1"/>
  <c r="V39" i="101"/>
  <c r="S40" i="61"/>
  <c r="T39" i="61" s="1"/>
  <c r="T40" i="61" s="1"/>
  <c r="U39" i="61" s="1"/>
  <c r="U40" i="61" s="1"/>
  <c r="V40" i="61" s="1"/>
  <c r="W40" i="61" s="1"/>
  <c r="V39" i="61"/>
  <c r="S40" i="103"/>
  <c r="T39" i="103" s="1"/>
  <c r="T40" i="103" s="1"/>
  <c r="U39" i="103" s="1"/>
  <c r="U40" i="103" s="1"/>
  <c r="V40" i="103" s="1"/>
  <c r="W40" i="103" s="1"/>
  <c r="V39" i="103"/>
  <c r="S40" i="35"/>
  <c r="T39" i="35" s="1"/>
  <c r="T40" i="35" s="1"/>
  <c r="U39" i="35" s="1"/>
  <c r="U40" i="35" s="1"/>
  <c r="V40" i="35" s="1"/>
  <c r="W40" i="35" s="1"/>
  <c r="V39" i="35"/>
  <c r="S40" i="105"/>
  <c r="T39" i="105" s="1"/>
  <c r="T40" i="105" s="1"/>
  <c r="U39" i="105" s="1"/>
  <c r="U40" i="105" s="1"/>
  <c r="V40" i="105" s="1"/>
  <c r="W40" i="105" s="1"/>
  <c r="V39" i="105"/>
  <c r="S40" i="131"/>
  <c r="T39" i="131" s="1"/>
  <c r="T40" i="131" s="1"/>
  <c r="U39" i="131" s="1"/>
  <c r="U40" i="131" s="1"/>
  <c r="V40" i="131" s="1"/>
  <c r="W40" i="131" s="1"/>
  <c r="V39" i="131"/>
  <c r="V39" i="168"/>
  <c r="S40" i="168"/>
  <c r="T39" i="168" s="1"/>
  <c r="T40" i="168" s="1"/>
  <c r="U39" i="168" s="1"/>
  <c r="U40" i="168" s="1"/>
  <c r="V40" i="168" s="1"/>
  <c r="W40" i="168" s="1"/>
  <c r="S40" i="91"/>
  <c r="T39" i="91" s="1"/>
  <c r="T40" i="91" s="1"/>
  <c r="U39" i="91" s="1"/>
  <c r="U40" i="91" s="1"/>
  <c r="V40" i="91" s="1"/>
  <c r="W40" i="91" s="1"/>
  <c r="V39" i="91"/>
  <c r="S40" i="52"/>
  <c r="T39" i="52" s="1"/>
  <c r="T40" i="52" s="1"/>
  <c r="U39" i="52" s="1"/>
  <c r="U40" i="52" s="1"/>
  <c r="V40" i="52" s="1"/>
  <c r="W40" i="52" s="1"/>
  <c r="V39" i="52"/>
  <c r="S40" i="95"/>
  <c r="T39" i="95" s="1"/>
  <c r="T40" i="95" s="1"/>
  <c r="U39" i="95" s="1"/>
  <c r="U40" i="95" s="1"/>
  <c r="V40" i="95" s="1"/>
  <c r="W40" i="95" s="1"/>
  <c r="V39" i="95"/>
  <c r="S40" i="142"/>
  <c r="T39" i="142" s="1"/>
  <c r="T40" i="142" s="1"/>
  <c r="U39" i="142" s="1"/>
  <c r="U40" i="142" s="1"/>
  <c r="V40" i="142" s="1"/>
  <c r="W40" i="142" s="1"/>
  <c r="V39" i="142"/>
  <c r="S40" i="129"/>
  <c r="T39" i="129" s="1"/>
  <c r="T40" i="129" s="1"/>
  <c r="U39" i="129" s="1"/>
  <c r="U40" i="129" s="1"/>
  <c r="V40" i="129" s="1"/>
  <c r="W40" i="129" s="1"/>
  <c r="V39" i="129"/>
  <c r="S40" i="123"/>
  <c r="T39" i="123" s="1"/>
  <c r="T40" i="123" s="1"/>
  <c r="U39" i="123" s="1"/>
  <c r="U40" i="123" s="1"/>
  <c r="V40" i="123" s="1"/>
  <c r="W40" i="123" s="1"/>
  <c r="V39" i="123"/>
  <c r="S40" i="79"/>
  <c r="T39" i="79" s="1"/>
  <c r="T40" i="79" s="1"/>
  <c r="U39" i="79" s="1"/>
  <c r="U40" i="79" s="1"/>
  <c r="V40" i="79" s="1"/>
  <c r="W40" i="79" s="1"/>
  <c r="V39" i="79"/>
  <c r="S40" i="45"/>
  <c r="T39" i="45" s="1"/>
  <c r="T40" i="45" s="1"/>
  <c r="U39" i="45" s="1"/>
  <c r="U40" i="45" s="1"/>
  <c r="V40" i="45" s="1"/>
  <c r="W40" i="45" s="1"/>
  <c r="V39" i="45"/>
  <c r="S40" i="121"/>
  <c r="T39" i="121" s="1"/>
  <c r="T40" i="121" s="1"/>
  <c r="U39" i="121" s="1"/>
  <c r="U40" i="121" s="1"/>
  <c r="V40" i="121" s="1"/>
  <c r="W40" i="121" s="1"/>
  <c r="V39" i="121"/>
  <c r="S40" i="42"/>
  <c r="T39" i="42" s="1"/>
  <c r="T40" i="42" s="1"/>
  <c r="U39" i="42" s="1"/>
  <c r="U40" i="42" s="1"/>
  <c r="V40" i="42" s="1"/>
  <c r="W40" i="42" s="1"/>
  <c r="V39" i="42"/>
  <c r="S40" i="109"/>
  <c r="T39" i="109" s="1"/>
  <c r="T40" i="109" s="1"/>
  <c r="U39" i="109" s="1"/>
  <c r="U40" i="109" s="1"/>
  <c r="V40" i="109" s="1"/>
  <c r="W40" i="109" s="1"/>
  <c r="V39" i="109"/>
  <c r="S40" i="124"/>
  <c r="T39" i="124" s="1"/>
  <c r="T40" i="124" s="1"/>
  <c r="U39" i="124" s="1"/>
  <c r="U40" i="124" s="1"/>
  <c r="V40" i="124" s="1"/>
  <c r="W40" i="124" s="1"/>
  <c r="V39" i="124"/>
  <c r="S40" i="93"/>
  <c r="T39" i="93" s="1"/>
  <c r="T40" i="93" s="1"/>
  <c r="U39" i="93" s="1"/>
  <c r="U40" i="93" s="1"/>
  <c r="V40" i="93" s="1"/>
  <c r="W40" i="93" s="1"/>
  <c r="V39" i="93"/>
  <c r="S40" i="77"/>
  <c r="T39" i="77" s="1"/>
  <c r="T40" i="77" s="1"/>
  <c r="U39" i="77" s="1"/>
  <c r="U40" i="77" s="1"/>
  <c r="V40" i="77" s="1"/>
  <c r="W40" i="77" s="1"/>
  <c r="V39" i="77"/>
  <c r="S40" i="33"/>
  <c r="T39" i="33" s="1"/>
  <c r="T40" i="33" s="1"/>
  <c r="U39" i="33" s="1"/>
  <c r="U40" i="33" s="1"/>
  <c r="V40" i="33" s="1"/>
  <c r="W40" i="33" s="1"/>
  <c r="V39" i="33"/>
  <c r="S40" i="71"/>
  <c r="T39" i="71" s="1"/>
  <c r="T40" i="71" s="1"/>
  <c r="U39" i="71" s="1"/>
  <c r="U40" i="71" s="1"/>
  <c r="V40" i="71" s="1"/>
  <c r="W40" i="71" s="1"/>
  <c r="V39" i="71"/>
  <c r="S40" i="139"/>
  <c r="T39" i="139" s="1"/>
  <c r="T40" i="139" s="1"/>
  <c r="U39" i="139" s="1"/>
  <c r="U40" i="139" s="1"/>
  <c r="V40" i="139" s="1"/>
  <c r="W40" i="139" s="1"/>
  <c r="V39" i="139"/>
  <c r="V39" i="8"/>
  <c r="S40" i="8"/>
  <c r="T39" i="8" s="1"/>
  <c r="T40" i="8" s="1"/>
  <c r="U39" i="8" s="1"/>
  <c r="U40" i="8" s="1"/>
  <c r="V40" i="8" s="1"/>
  <c r="W40" i="8" s="1"/>
  <c r="V39" i="180"/>
  <c r="S40" i="180"/>
  <c r="T39" i="180" s="1"/>
  <c r="T40" i="180" s="1"/>
  <c r="U39" i="180" s="1"/>
  <c r="U40" i="180" s="1"/>
  <c r="V40" i="180" s="1"/>
  <c r="W40" i="180" s="1"/>
  <c r="V39" i="246"/>
  <c r="S40" i="246"/>
  <c r="T39" i="246" s="1"/>
  <c r="T40" i="246" s="1"/>
  <c r="U39" i="246" s="1"/>
  <c r="U40" i="246" s="1"/>
  <c r="V40" i="246" s="1"/>
  <c r="W40" i="246" s="1"/>
  <c r="V39" i="154"/>
  <c r="S40" i="154"/>
  <c r="T39" i="154" s="1"/>
  <c r="T40" i="154" s="1"/>
  <c r="U39" i="154" s="1"/>
  <c r="U40" i="154" s="1"/>
  <c r="V40" i="154" s="1"/>
  <c r="W40" i="154" s="1"/>
  <c r="V39" i="161"/>
  <c r="S40" i="161"/>
  <c r="T39" i="161" s="1"/>
  <c r="T40" i="161" s="1"/>
  <c r="U39" i="161" s="1"/>
  <c r="U40" i="161" s="1"/>
  <c r="V40" i="161" s="1"/>
  <c r="W40" i="161" s="1"/>
  <c r="V39" i="204"/>
  <c r="S40" i="204"/>
  <c r="T39" i="204" s="1"/>
  <c r="T40" i="204" s="1"/>
  <c r="U39" i="204" s="1"/>
  <c r="U40" i="204" s="1"/>
  <c r="V40" i="204" s="1"/>
  <c r="W40" i="204" s="1"/>
  <c r="V39" i="173"/>
  <c r="S40" i="173"/>
  <c r="T39" i="173" s="1"/>
  <c r="T40" i="173" s="1"/>
  <c r="U39" i="173" s="1"/>
  <c r="U40" i="173" s="1"/>
  <c r="V40" i="173" s="1"/>
  <c r="W40" i="173" s="1"/>
  <c r="V39" i="171"/>
  <c r="S40" i="171"/>
  <c r="T39" i="171" s="1"/>
  <c r="T40" i="171" s="1"/>
  <c r="U39" i="171" s="1"/>
  <c r="U40" i="171" s="1"/>
  <c r="V40" i="171" s="1"/>
  <c r="W40" i="171" s="1"/>
  <c r="V39" i="222"/>
  <c r="S40" i="222"/>
  <c r="T39" i="222" s="1"/>
  <c r="T40" i="222" s="1"/>
  <c r="U39" i="222" s="1"/>
  <c r="U40" i="222" s="1"/>
  <c r="V40" i="222" s="1"/>
  <c r="W40" i="222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242"/>
  <c r="S40" i="242"/>
  <c r="T39" i="242" s="1"/>
  <c r="T40" i="242" s="1"/>
  <c r="U39" i="242" s="1"/>
  <c r="U40" i="242" s="1"/>
  <c r="V40" i="242" s="1"/>
  <c r="W40" i="242" s="1"/>
  <c r="V39" i="248"/>
  <c r="S40" i="248"/>
  <c r="T39" i="248" s="1"/>
  <c r="T40" i="248" s="1"/>
  <c r="U39" i="248" s="1"/>
  <c r="U40" i="248" s="1"/>
  <c r="V40" i="248" s="1"/>
  <c r="W40" i="248" s="1"/>
  <c r="V39" i="228"/>
  <c r="S40" i="228"/>
  <c r="T39" i="228" s="1"/>
  <c r="T40" i="228" s="1"/>
  <c r="U39" i="228" s="1"/>
  <c r="U40" i="228" s="1"/>
  <c r="V40" i="228" s="1"/>
  <c r="W40" i="228" s="1"/>
  <c r="V39" i="17"/>
  <c r="S40" i="17"/>
  <c r="T39" i="17" s="1"/>
  <c r="T40" i="17" s="1"/>
  <c r="U39" i="17" s="1"/>
  <c r="U40" i="17" s="1"/>
  <c r="V40" i="17" s="1"/>
  <c r="W40" i="17" s="1"/>
  <c r="V39" i="176"/>
  <c r="S40" i="176"/>
  <c r="T39" i="176" s="1"/>
  <c r="T40" i="176" s="1"/>
  <c r="U39" i="176" s="1"/>
  <c r="U40" i="176" s="1"/>
  <c r="V40" i="176" s="1"/>
  <c r="W40" i="176" s="1"/>
  <c r="V39" i="226"/>
  <c r="S40" i="226"/>
  <c r="T39" i="226" s="1"/>
  <c r="T40" i="226" s="1"/>
  <c r="U39" i="226" s="1"/>
  <c r="U40" i="226" s="1"/>
  <c r="V40" i="226" s="1"/>
  <c r="W40" i="226" s="1"/>
  <c r="V39" i="232"/>
  <c r="S40" i="232"/>
  <c r="T39" i="232" s="1"/>
  <c r="T40" i="232" s="1"/>
  <c r="U39" i="232" s="1"/>
  <c r="U40" i="232" s="1"/>
  <c r="V40" i="232" s="1"/>
  <c r="W40" i="232" s="1"/>
  <c r="V39" i="212"/>
  <c r="S40" i="212"/>
  <c r="T39" i="212" s="1"/>
  <c r="T40" i="212" s="1"/>
  <c r="U39" i="212" s="1"/>
  <c r="U40" i="212" s="1"/>
  <c r="V40" i="212" s="1"/>
  <c r="W40" i="212" s="1"/>
  <c r="V39" i="194"/>
  <c r="S40" i="194"/>
  <c r="T39" i="194" s="1"/>
  <c r="T40" i="194" s="1"/>
  <c r="U39" i="194" s="1"/>
  <c r="U40" i="194" s="1"/>
  <c r="V40" i="194" s="1"/>
  <c r="W40" i="194" s="1"/>
  <c r="V39" i="26"/>
  <c r="S40" i="26"/>
  <c r="T39" i="26" s="1"/>
  <c r="T40" i="26" s="1"/>
  <c r="U39" i="26" s="1"/>
  <c r="U40" i="26" s="1"/>
  <c r="V40" i="26" s="1"/>
  <c r="W40" i="26" s="1"/>
  <c r="V39" i="217"/>
  <c r="S40" i="217"/>
  <c r="T39" i="217" s="1"/>
  <c r="T40" i="217" s="1"/>
  <c r="U39" i="217" s="1"/>
  <c r="U40" i="217" s="1"/>
  <c r="V40" i="217" s="1"/>
  <c r="W40" i="217" s="1"/>
  <c r="V39" i="250"/>
  <c r="S40" i="250"/>
  <c r="T39" i="250" s="1"/>
  <c r="T40" i="250" s="1"/>
  <c r="U39" i="250" s="1"/>
  <c r="U40" i="250" s="1"/>
  <c r="V40" i="250" s="1"/>
  <c r="W40" i="250" s="1"/>
  <c r="V39" i="159"/>
  <c r="S40" i="159"/>
  <c r="T39" i="159" s="1"/>
  <c r="T40" i="159" s="1"/>
  <c r="U39" i="159" s="1"/>
  <c r="U40" i="159" s="1"/>
  <c r="V40" i="159" s="1"/>
  <c r="W40" i="159" s="1"/>
  <c r="V39" i="163"/>
  <c r="S40" i="163"/>
  <c r="T39" i="163" s="1"/>
  <c r="T40" i="163" s="1"/>
  <c r="U39" i="163" s="1"/>
  <c r="U40" i="163" s="1"/>
  <c r="V40" i="163" s="1"/>
  <c r="W40" i="163" s="1"/>
  <c r="S40" i="113"/>
  <c r="T39" i="113" s="1"/>
  <c r="T40" i="113" s="1"/>
  <c r="U39" i="113" s="1"/>
  <c r="U40" i="113" s="1"/>
  <c r="V40" i="113" s="1"/>
  <c r="W40" i="113" s="1"/>
  <c r="V39" i="113"/>
  <c r="S40" i="107"/>
  <c r="T39" i="107" s="1"/>
  <c r="T40" i="107" s="1"/>
  <c r="U39" i="107" s="1"/>
  <c r="U40" i="107" s="1"/>
  <c r="V40" i="107" s="1"/>
  <c r="W40" i="107" s="1"/>
  <c r="V39" i="107"/>
  <c r="S40" i="144"/>
  <c r="T39" i="144" s="1"/>
  <c r="T40" i="144" s="1"/>
  <c r="U39" i="144" s="1"/>
  <c r="U40" i="144" s="1"/>
  <c r="V40" i="144" s="1"/>
  <c r="W40" i="144" s="1"/>
  <c r="V39" i="144"/>
  <c r="S40" i="117"/>
  <c r="T39" i="117" s="1"/>
  <c r="T40" i="117" s="1"/>
  <c r="U39" i="117" s="1"/>
  <c r="U40" i="117" s="1"/>
  <c r="V40" i="117" s="1"/>
  <c r="W40" i="117" s="1"/>
  <c r="V39" i="117"/>
  <c r="S40" i="44"/>
  <c r="T39" i="44" s="1"/>
  <c r="T40" i="44" s="1"/>
  <c r="U39" i="44" s="1"/>
  <c r="U40" i="44" s="1"/>
  <c r="V40" i="44" s="1"/>
  <c r="W40" i="44" s="1"/>
  <c r="V39" i="44"/>
  <c r="S40" i="58"/>
  <c r="T39" i="58" s="1"/>
  <c r="T40" i="58" s="1"/>
  <c r="U39" i="58" s="1"/>
  <c r="U40" i="58" s="1"/>
  <c r="V40" i="58" s="1"/>
  <c r="W40" i="58" s="1"/>
  <c r="V39" i="58"/>
  <c r="S40" i="132"/>
  <c r="T39" i="132" s="1"/>
  <c r="T40" i="132" s="1"/>
  <c r="U39" i="132" s="1"/>
  <c r="U40" i="132" s="1"/>
  <c r="V40" i="132" s="1"/>
  <c r="W40" i="132" s="1"/>
  <c r="V39" i="132"/>
  <c r="S40" i="66"/>
  <c r="T39" i="66" s="1"/>
  <c r="T40" i="66" s="1"/>
  <c r="U39" i="66" s="1"/>
  <c r="U40" i="66" s="1"/>
  <c r="V40" i="66" s="1"/>
  <c r="W40" i="66" s="1"/>
  <c r="V39" i="66"/>
  <c r="S40" i="127"/>
  <c r="T39" i="127" s="1"/>
  <c r="T40" i="127" s="1"/>
  <c r="U39" i="127" s="1"/>
  <c r="U40" i="127" s="1"/>
  <c r="V40" i="127" s="1"/>
  <c r="W40" i="127" s="1"/>
  <c r="V39" i="127"/>
  <c r="S40" i="89"/>
  <c r="T39" i="89" s="1"/>
  <c r="T40" i="89" s="1"/>
  <c r="U39" i="89" s="1"/>
  <c r="U40" i="89" s="1"/>
  <c r="V40" i="89" s="1"/>
  <c r="W40" i="89" s="1"/>
  <c r="V39" i="89"/>
  <c r="S40" i="73"/>
  <c r="T39" i="73" s="1"/>
  <c r="T40" i="73" s="1"/>
  <c r="U39" i="73" s="1"/>
  <c r="U40" i="73" s="1"/>
  <c r="V40" i="73" s="1"/>
  <c r="W40" i="73" s="1"/>
  <c r="V39" i="73"/>
  <c r="V39" i="18" l="1"/>
  <c r="S40" i="18"/>
  <c r="T39" i="18" s="1"/>
  <c r="T40" i="18" s="1"/>
  <c r="U39" i="18" s="1"/>
  <c r="U40" i="18" s="1"/>
  <c r="V40" i="18" s="1"/>
  <c r="W40" i="18" s="1"/>
  <c r="V39" i="243"/>
  <c r="S40" i="243"/>
  <c r="T39" i="243" s="1"/>
  <c r="T40" i="243" s="1"/>
  <c r="U39" i="243" s="1"/>
  <c r="U40" i="243" s="1"/>
  <c r="V40" i="243" s="1"/>
  <c r="W40" i="243" s="1"/>
  <c r="S40" i="239"/>
  <c r="T39" i="239" s="1"/>
  <c r="T40" i="239" s="1"/>
  <c r="U39" i="239" s="1"/>
  <c r="U40" i="239" s="1"/>
  <c r="V40" i="239" s="1"/>
  <c r="W40" i="239" s="1"/>
  <c r="V39" i="239"/>
  <c r="V39" i="178"/>
  <c r="S40" i="178"/>
  <c r="T39" i="178" s="1"/>
  <c r="T40" i="178" s="1"/>
  <c r="U39" i="178" s="1"/>
  <c r="U40" i="178" s="1"/>
  <c r="V40" i="178" s="1"/>
  <c r="W40" i="178" s="1"/>
  <c r="S40" i="32"/>
  <c r="T39" i="32" s="1"/>
  <c r="T40" i="32" s="1"/>
  <c r="U39" i="32" s="1"/>
  <c r="U40" i="32" s="1"/>
  <c r="V40" i="32" s="1"/>
  <c r="W40" i="32" s="1"/>
  <c r="V39" i="32"/>
  <c r="R40" i="55"/>
  <c r="S39" i="55"/>
  <c r="V39" i="197"/>
  <c r="S40" i="197"/>
  <c r="T39" i="197" s="1"/>
  <c r="T40" i="197" s="1"/>
  <c r="U39" i="197" s="1"/>
  <c r="U40" i="197" s="1"/>
  <c r="V40" i="197" s="1"/>
  <c r="W40" i="197" s="1"/>
  <c r="R40" i="56"/>
  <c r="S39" i="56"/>
  <c r="R40" i="64"/>
  <c r="S39" i="64"/>
  <c r="R40" i="5"/>
  <c r="S39" i="5"/>
  <c r="R40" i="62"/>
  <c r="S39" i="62"/>
  <c r="S39" i="54"/>
  <c r="R40" i="54"/>
  <c r="S40" i="64" l="1"/>
  <c r="T39" i="64" s="1"/>
  <c r="T40" i="64" s="1"/>
  <c r="U39" i="64" s="1"/>
  <c r="U40" i="64" s="1"/>
  <c r="V40" i="64" s="1"/>
  <c r="W40" i="64" s="1"/>
  <c r="V39" i="64"/>
  <c r="V39" i="56"/>
  <c r="S40" i="56"/>
  <c r="T39" i="56" s="1"/>
  <c r="T40" i="56" s="1"/>
  <c r="U39" i="56" s="1"/>
  <c r="U40" i="56" s="1"/>
  <c r="V40" i="56" s="1"/>
  <c r="W40" i="56" s="1"/>
  <c r="S40" i="54"/>
  <c r="T39" i="54" s="1"/>
  <c r="T40" i="54" s="1"/>
  <c r="U39" i="54" s="1"/>
  <c r="U40" i="54" s="1"/>
  <c r="V40" i="54" s="1"/>
  <c r="W40" i="54" s="1"/>
  <c r="V39" i="54"/>
  <c r="S40" i="62"/>
  <c r="T39" i="62" s="1"/>
  <c r="T40" i="62" s="1"/>
  <c r="U39" i="62" s="1"/>
  <c r="U40" i="62" s="1"/>
  <c r="V40" i="62" s="1"/>
  <c r="W40" i="62" s="1"/>
  <c r="V39" i="62"/>
  <c r="S40" i="55"/>
  <c r="T39" i="55" s="1"/>
  <c r="T40" i="55" s="1"/>
  <c r="U39" i="55" s="1"/>
  <c r="U40" i="55" s="1"/>
  <c r="V40" i="55" s="1"/>
  <c r="W40" i="55" s="1"/>
  <c r="V39" i="55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<sst xmlns="http://schemas.openxmlformats.org/spreadsheetml/2006/main" count="27090" uniqueCount="324">
  <si>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</si>
  <si>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</si>
  <si>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</si>
  <si>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</si>
  <si>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</si>
  <si>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</si>
  <si>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</si>
  <si>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</si>
  <si>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</si>
  <si>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</si>
  <si>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</si>
  <si>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</si>
  <si>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</si>
  <si>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</si>
  <si>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</si>
  <si>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</si>
  <si>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</si>
  <si>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</si>
  <si>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</si>
  <si>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</si>
  <si>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</si>
  <si>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</si>
  <si>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</si>
  <si>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</si>
  <si>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</si>
  <si>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</si>
  <si>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</si>
  <si>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</si>
  <si>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</si>
  <si>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</si>
  <si>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</si>
  <si>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</si>
  <si>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</si>
  <si>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</si>
  <si>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</si>
  <si>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</si>
  <si>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</si>
  <si>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</si>
  <si>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</si>
  <si>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</si>
  <si>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</si>
  <si>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</si>
  <si>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</si>
  <si>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</si>
  <si>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</si>
  <si>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</si>
  <si>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</si>
  <si>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</si>
  <si>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</si>
  <si>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</si>
  <si>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</si>
  <si>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</si>
  <si>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</si>
  <si>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</si>
  <si>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</si>
  <si>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</si>
  <si>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</si>
  <si>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</si>
  <si>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</si>
  <si>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</si>
  <si>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</si>
  <si>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</si>
  <si>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</si>
  <si>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</si>
  <si>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2022 (Figures Finalised as at 2022/08/09)</t>
  </si>
  <si>
    <t>Eastern Cape: Dr Beyers Naude (EC101) - Table C7 Quarterly Budgeted Cash Flows ( Energy sources                                     ) for 4th Quarter ended 30 June 2022 (Figures Finalised as at 2022/08/09)</t>
  </si>
  <si>
    <t>Eastern Cape: Blue Crane Route (EC102) - Table C7 Quarterly Budgeted Cash Flows ( Energy sources                                     ) for 4th Quarter ended 30 June 2022 (Figures Finalised as at 2022/08/09)</t>
  </si>
  <si>
    <t>Eastern Cape: Makana (EC104) - Table C7 Quarterly Budgeted Cash Flows ( Energy sources                                     ) for 4th Quarter ended 30 June 2022 (Figures Finalised as at 2022/08/09)</t>
  </si>
  <si>
    <t>Eastern Cape: Ndlambe (EC105) - Table C7 Quarterly Budgeted Cash Flows ( Energy sources                                     ) for 4th Quarter ended 30 June 2022 (Figures Finalised as at 2022/08/09)</t>
  </si>
  <si>
    <t>Eastern Cape: Sundays River Valley (EC106) - Table C7 Quarterly Budgeted Cash Flows ( Energy sources                                     ) for 4th Quarter ended 30 June 2022 (Figures Finalised as at 2022/08/09)</t>
  </si>
  <si>
    <t>Eastern Cape: Kouga (EC108) - Table C7 Quarterly Budgeted Cash Flows ( Energy sources                                     ) for 4th Quarter ended 30 June 2022 (Figures Finalised as at 2022/08/09)</t>
  </si>
  <si>
    <t>Eastern Cape: Kou-Kamma (EC109) - Table C7 Quarterly Budgeted Cash Flows ( Energy sources                                     ) for 4th Quarter ended 30 June 2022 (Figures Finalised as at 2022/08/09)</t>
  </si>
  <si>
    <t>Eastern Cape: Sarah Baartman (DC10) - Table C7 Quarterly Budgeted Cash Flows ( Energy sources                                     ) for 4th Quarter ended 30 June 2022 (Figures Finalised as at 2022/08/09)</t>
  </si>
  <si>
    <t>Eastern Cape: Mbhashe (EC121) - Table C7 Quarterly Budgeted Cash Flows ( Energy sources                                     ) for 4th Quarter ended 30 June 2022 (Figures Finalised as at 2022/08/09)</t>
  </si>
  <si>
    <t>Eastern Cape: Mnquma (EC122) - Table C7 Quarterly Budgeted Cash Flows ( Energy sources                                     ) for 4th Quarter ended 30 June 2022 (Figures Finalised as at 2022/08/09)</t>
  </si>
  <si>
    <t>Eastern Cape: Great Kei (EC123) - Table C7 Quarterly Budgeted Cash Flows ( Energy sources                                     ) for 4th Quarter ended 30 June 2022 (Figures Finalised as at 2022/08/09)</t>
  </si>
  <si>
    <t>Eastern Cape: Amahlathi (EC124) - Table C7 Quarterly Budgeted Cash Flows ( Energy sources                                     ) for 4th Quarter ended 30 June 2022 (Figures Finalised as at 2022/08/09)</t>
  </si>
  <si>
    <t>Eastern Cape: Ngqushwa (EC126) - Table C7 Quarterly Budgeted Cash Flows ( Energy sources                                     ) for 4th Quarter ended 30 June 2022 (Figures Finalised as at 2022/08/09)</t>
  </si>
  <si>
    <t>Eastern Cape: Raymond Mhlaba (EC129) - Table C7 Quarterly Budgeted Cash Flows ( Energy sources                                     ) for 4th Quarter ended 30 June 2022 (Figures Finalised as at 2022/08/09)</t>
  </si>
  <si>
    <t>Eastern Cape: Amathole (DC12) - Table C7 Quarterly Budgeted Cash Flows ( Energy sources                                     ) for 4th Quarter ended 30 June 2022 (Figures Finalised as at 2022/08/09)</t>
  </si>
  <si>
    <t>Eastern Cape: Inxuba Yethemba (EC131) - Table C7 Quarterly Budgeted Cash Flows ( Energy sources                                     ) for 4th Quarter ended 30 June 2022 (Figures Finalised as at 2022/08/09)</t>
  </si>
  <si>
    <t>Eastern Cape: Intsika Yethu (EC135) - Table C7 Quarterly Budgeted Cash Flows ( Energy sources                                     ) for 4th Quarter ended 30 June 2022 (Figures Finalised as at 2022/08/09)</t>
  </si>
  <si>
    <t>Eastern Cape: Emalahleni (EC) (EC136) - Table C7 Quarterly Budgeted Cash Flows ( Energy sources                                     ) for 4th Quarter ended 30 June 2022 (Figures Finalised as at 2022/08/09)</t>
  </si>
  <si>
    <t>Eastern Cape: Engcobo (EC137) - Table C7 Quarterly Budgeted Cash Flows ( Energy sources                                     ) for 4th Quarter ended 30 June 2022 (Figures Finalised as at 2022/08/09)</t>
  </si>
  <si>
    <t>Eastern Cape: Sakhisizwe (EC138) - Table C7 Quarterly Budgeted Cash Flows ( Energy sources                                     ) for 4th Quarter ended 30 June 2022 (Figures Finalised as at 2022/08/09)</t>
  </si>
  <si>
    <t>Eastern Cape: Enoch Mgijima (EC139) - Table C7 Quarterly Budgeted Cash Flows ( Energy sources                                     ) for 4th Quarter ended 30 June 2022 (Figures Finalised as at 2022/08/09)</t>
  </si>
  <si>
    <t>Eastern Cape: Chris Hani (DC13) - Table C7 Quarterly Budgeted Cash Flows ( Energy sources                                     ) for 4th Quarter ended 30 June 2022 (Figures Finalised as at 2022/08/09)</t>
  </si>
  <si>
    <t>Eastern Cape: Elundini (EC141) - Table C7 Quarterly Budgeted Cash Flows ( Energy sources                                     ) for 4th Quarter ended 30 June 2022 (Figures Finalised as at 2022/08/09)</t>
  </si>
  <si>
    <t>Eastern Cape: Senqu (EC142) - Table C7 Quarterly Budgeted Cash Flows ( Energy sources                                     ) for 4th Quarter ended 30 June 2022 (Figures Finalised as at 2022/08/09)</t>
  </si>
  <si>
    <t>Eastern Cape: Walter Sisulu (EC145) - Table C7 Quarterly Budgeted Cash Flows ( Energy sources                                     ) for 4th Quarter ended 30 June 2022 (Figures Finalised as at 2022/08/09)</t>
  </si>
  <si>
    <t>Eastern Cape: Joe Gqabi (DC14) - Table C7 Quarterly Budgeted Cash Flows ( Energy sources                                     ) for 4th Quarter ended 30 June 2022 (Figures Finalised as at 2022/08/09)</t>
  </si>
  <si>
    <t>Eastern Cape: Ngquza Hills (EC153) - Table C7 Quarterly Budgeted Cash Flows ( Energy sources                                     ) for 4th Quarter ended 30 June 2022 (Figures Finalised as at 2022/08/09)</t>
  </si>
  <si>
    <t>Eastern Cape: Port St Johns (EC154) - Table C7 Quarterly Budgeted Cash Flows ( Energy sources                                     ) for 4th Quarter ended 30 June 2022 (Figures Finalised as at 2022/08/09)</t>
  </si>
  <si>
    <t>Eastern Cape: Nyandeni (EC155) - Table C7 Quarterly Budgeted Cash Flows ( Energy sources                                     ) for 4th Quarter ended 30 June 2022 (Figures Finalised as at 2022/08/09)</t>
  </si>
  <si>
    <t>Eastern Cape: Mhlontlo (EC156) - Table C7 Quarterly Budgeted Cash Flows ( Energy sources                                     ) for 4th Quarter ended 30 June 2022 (Figures Finalised as at 2022/08/09)</t>
  </si>
  <si>
    <t>Eastern Cape: King Sabata Dalindyebo (EC157) - Table C7 Quarterly Budgeted Cash Flows ( Energy sources                                     ) for 4th Quarter ended 30 June 2022 (Figures Finalised as at 2022/08/09)</t>
  </si>
  <si>
    <t>Eastern Cape: O R Tambo (DC15) - Table C7 Quarterly Budgeted Cash Flows ( Energy sources                                     ) for 4th Quarter ended 30 June 2022 (Figures Finalised as at 2022/08/09)</t>
  </si>
  <si>
    <t>Eastern Cape: Matatiele (EC441) - Table C7 Quarterly Budgeted Cash Flows ( Energy sources                                     ) for 4th Quarter ended 30 June 2022 (Figures Finalised as at 2022/08/09)</t>
  </si>
  <si>
    <t>Eastern Cape: Umzimvubu (EC442) - Table C7 Quarterly Budgeted Cash Flows ( Energy sources                                     ) for 4th Quarter ended 30 June 2022 (Figures Finalised as at 2022/08/09)</t>
  </si>
  <si>
    <t>Eastern Cape: Winnie Madikizela-Mandela (EC443) - Table C7 Quarterly Budgeted Cash Flows ( Energy sources                                     ) for 4th Quarter ended 30 June 2022 (Figures Finalised as at 2022/08/09)</t>
  </si>
  <si>
    <t>Eastern Cape: Ntabankulu (EC444) - Table C7 Quarterly Budgeted Cash Flows ( Energy sources                                     ) for 4th Quarter ended 30 June 2022 (Figures Finalised as at 2022/08/09)</t>
  </si>
  <si>
    <t>Eastern Cape: Alfred Nzo (DC44) - Table C7 Quarterly Budgeted Cash Flows ( Energy sources                                     ) for 4th Quarter ended 30 June 2022 (Figures Finalised as at 2022/08/09)</t>
  </si>
  <si>
    <t>Free State: Mangaung (MAN) - Table C7 Quarterly Budgeted Cash Flows ( Energy sources                                     ) for 4th Quarter ended 30 June 2022 (Figures Finalised as at 2022/08/09)</t>
  </si>
  <si>
    <t>Free State: Letsemeng (FS161) - Table C7 Quarterly Budgeted Cash Flows ( Energy sources                                     ) for 4th Quarter ended 30 June 2022 (Figures Finalised as at 2022/08/09)</t>
  </si>
  <si>
    <t>Free State: Kopanong (FS162) - Table C7 Quarterly Budgeted Cash Flows ( Energy sources                                     ) for 4th Quarter ended 30 June 2022 (Figures Finalised as at 2022/08/09)</t>
  </si>
  <si>
    <t>Free State: Mohokare (FS163) - Table C7 Quarterly Budgeted Cash Flows ( Energy sources                                     ) for 4th Quarter ended 30 June 2022 (Figures Finalised as at 2022/08/09)</t>
  </si>
  <si>
    <t>Free State: Xhariep (DC16) - Table C7 Quarterly Budgeted Cash Flows ( Energy sources                                     ) for 4th Quarter ended 30 June 2022 (Figures Finalised as at 2022/08/09)</t>
  </si>
  <si>
    <t>Free State: Masilonyana (FS181) - Table C7 Quarterly Budgeted Cash Flows ( Energy sources                                     ) for 4th Quarter ended 30 June 2022 (Figures Finalised as at 2022/08/09)</t>
  </si>
  <si>
    <t>Free State: Tokologo (FS182) - Table C7 Quarterly Budgeted Cash Flows ( Energy sources                                     ) for 4th Quarter ended 30 June 2022 (Figures Finalised as at 2022/08/09)</t>
  </si>
  <si>
    <t>Free State: Tswelopele (FS183) - Table C7 Quarterly Budgeted Cash Flows ( Energy sources                                     ) for 4th Quarter ended 30 June 2022 (Figures Finalised as at 2022/08/09)</t>
  </si>
  <si>
    <t>Free State: Matjhabeng (FS184) - Table C7 Quarterly Budgeted Cash Flows ( Energy sources                                     ) for 4th Quarter ended 30 June 2022 (Figures Finalised as at 2022/08/09)</t>
  </si>
  <si>
    <t>Free State: Nala (FS185) - Table C7 Quarterly Budgeted Cash Flows ( Energy sources                                     ) for 4th Quarter ended 30 June 2022 (Figures Finalised as at 2022/08/09)</t>
  </si>
  <si>
    <t>Free State: Lejweleputswa (DC18) - Table C7 Quarterly Budgeted Cash Flows ( Energy sources                                     ) for 4th Quarter ended 30 June 2022 (Figures Finalised as at 2022/08/09)</t>
  </si>
  <si>
    <t>Free State: Setsoto (FS191) - Table C7 Quarterly Budgeted Cash Flows ( Energy sources                                     ) for 4th Quarter ended 30 June 2022 (Figures Finalised as at 2022/08/09)</t>
  </si>
  <si>
    <t>Free State: Dihlabeng (FS192) - Table C7 Quarterly Budgeted Cash Flows ( Energy sources                                     ) for 4th Quarter ended 30 June 2022 (Figures Finalised as at 2022/08/09)</t>
  </si>
  <si>
    <t>Free State: Nketoana (FS193) - Table C7 Quarterly Budgeted Cash Flows ( Energy sources                                     ) for 4th Quarter ended 30 June 2022 (Figures Finalised as at 2022/08/09)</t>
  </si>
  <si>
    <t>Free State: Maluti-a-Phofung (FS194) - Table C7 Quarterly Budgeted Cash Flows ( Energy sources                                     ) for 4th Quarter ended 30 June 2022 (Figures Finalised as at 2022/08/09)</t>
  </si>
  <si>
    <t>Free State: Phumelela (FS195) - Table C7 Quarterly Budgeted Cash Flows ( Energy sources                                     ) for 4th Quarter ended 30 June 2022 (Figures Finalised as at 2022/08/09)</t>
  </si>
  <si>
    <t>Free State: Mantsopa (FS196) - Table C7 Quarterly Budgeted Cash Flows ( Energy sources                                     ) for 4th Quarter ended 30 June 2022 (Figures Finalised as at 2022/08/09)</t>
  </si>
  <si>
    <t>Free State: Thabo Mofutsanyana (DC19) - Table C7 Quarterly Budgeted Cash Flows ( Energy sources                                     ) for 4th Quarter ended 30 June 2022 (Figures Finalised as at 2022/08/09)</t>
  </si>
  <si>
    <t>Free State: Moqhaka (FS201) - Table C7 Quarterly Budgeted Cash Flows ( Energy sources                                     ) for 4th Quarter ended 30 June 2022 (Figures Finalised as at 2022/08/09)</t>
  </si>
  <si>
    <t>Free State: Ngwathe (FS203) - Table C7 Quarterly Budgeted Cash Flows ( Energy sources                                     ) for 4th Quarter ended 30 June 2022 (Figures Finalised as at 2022/08/09)</t>
  </si>
  <si>
    <t>Free State: Metsimaholo (FS204) - Table C7 Quarterly Budgeted Cash Flows ( Energy sources                                     ) for 4th Quarter ended 30 June 2022 (Figures Finalised as at 2022/08/09)</t>
  </si>
  <si>
    <t>Free State: Mafube (FS205) - Table C7 Quarterly Budgeted Cash Flows ( Energy sources                                     ) for 4th Quarter ended 30 June 2022 (Figures Finalised as at 2022/08/09)</t>
  </si>
  <si>
    <t>Free State: Fezile Dabi (DC20) - Table C7 Quarterly Budgeted Cash Flows ( Energy sources                                     ) for 4th Quarter ended 30 June 2022 (Figures Finalised as at 2022/08/09)</t>
  </si>
  <si>
    <t>Gauteng: City of Ekurhuleni (EKU) - Table C7 Quarterly Budgeted Cash Flows ( Energy sources                                     ) for 4th Quarter ended 30 June 2022 (Figures Finalised as at 2022/08/09)</t>
  </si>
  <si>
    <t>Gauteng: City of Johannesburg (JHB) - Table C7 Quarterly Budgeted Cash Flows ( Energy sources                                     ) for 4th Quarter ended 30 June 2022 (Figures Finalised as at 2022/08/09)</t>
  </si>
  <si>
    <t>Gauteng: City of Tshwane (TSH) - Table C7 Quarterly Budgeted Cash Flows ( Energy sources                                     ) for 4th Quarter ended 30 June 2022 (Figures Finalised as at 2022/08/09)</t>
  </si>
  <si>
    <t>Gauteng: Emfuleni (GT421) - Table C7 Quarterly Budgeted Cash Flows ( Energy sources                                     ) for 4th Quarter ended 30 June 2022 (Figures Finalised as at 2022/08/09)</t>
  </si>
  <si>
    <t>Gauteng: Midvaal (GT422) - Table C7 Quarterly Budgeted Cash Flows ( Energy sources                                     ) for 4th Quarter ended 30 June 2022 (Figures Finalised as at 2022/08/09)</t>
  </si>
  <si>
    <t>Gauteng: Lesedi (GT423) - Table C7 Quarterly Budgeted Cash Flows ( Energy sources                                     ) for 4th Quarter ended 30 June 2022 (Figures Finalised as at 2022/08/09)</t>
  </si>
  <si>
    <t>Gauteng: Sedibeng (DC42) - Table C7 Quarterly Budgeted Cash Flows ( Energy sources                                     ) for 4th Quarter ended 30 June 2022 (Figures Finalised as at 2022/08/09)</t>
  </si>
  <si>
    <t>Gauteng: Mogale City (GT481) - Table C7 Quarterly Budgeted Cash Flows ( Energy sources                                     ) for 4th Quarter ended 30 June 2022 (Figures Finalised as at 2022/08/09)</t>
  </si>
  <si>
    <t>Gauteng: Merafong City (GT484) - Table C7 Quarterly Budgeted Cash Flows ( Energy sources                                     ) for 4th Quarter ended 30 June 2022 (Figures Finalised as at 2022/08/09)</t>
  </si>
  <si>
    <t>Gauteng: Rand West City (GT485) - Table C7 Quarterly Budgeted Cash Flows ( Energy sources                                     ) for 4th Quarter ended 30 June 2022 (Figures Finalised as at 2022/08/09)</t>
  </si>
  <si>
    <t>Gauteng: West Rand (DC48) - Table C7 Quarterly Budgeted Cash Flows ( Energy sources                                     ) for 4th Quarter ended 30 June 2022 (Figures Finalised as at 2022/08/09)</t>
  </si>
  <si>
    <t>Kwazulu-Natal: eThekwini (ETH) - Table C7 Quarterly Budgeted Cash Flows ( Energy sources                                     ) for 4th Quarter ended 30 June 2022 (Figures Finalised as at 2022/08/09)</t>
  </si>
  <si>
    <t>Kwazulu-Natal: Umdoni (KZN212) - Table C7 Quarterly Budgeted Cash Flows ( Energy sources                                     ) for 4th Quarter ended 30 June 2022 (Figures Finalised as at 2022/08/09)</t>
  </si>
  <si>
    <t>Kwazulu-Natal: Umzumbe (KZN213) - Table C7 Quarterly Budgeted Cash Flows ( Energy sources                                     ) for 4th Quarter ended 30 June 2022 (Figures Finalised as at 2022/08/09)</t>
  </si>
  <si>
    <t>Kwazulu-Natal: uMuziwabantu (KZN214) - Table C7 Quarterly Budgeted Cash Flows ( Energy sources                                     ) for 4th Quarter ended 30 June 2022 (Figures Finalised as at 2022/08/09)</t>
  </si>
  <si>
    <t>Kwazulu-Natal: Ray Nkonyeni (KZN216) - Table C7 Quarterly Budgeted Cash Flows ( Energy sources                                     ) for 4th Quarter ended 30 June 2022 (Figures Finalised as at 2022/08/09)</t>
  </si>
  <si>
    <t>Kwazulu-Natal: Ugu (DC21) - Table C7 Quarterly Budgeted Cash Flows ( Energy sources                                     ) for 4th Quarter ended 30 June 2022 (Figures Finalised as at 2022/08/09)</t>
  </si>
  <si>
    <t>Kwazulu-Natal: uMshwathi (KZN221) - Table C7 Quarterly Budgeted Cash Flows ( Energy sources                                     ) for 4th Quarter ended 30 June 2022 (Figures Finalised as at 2022/08/09)</t>
  </si>
  <si>
    <t>Kwazulu-Natal: uMngeni (KZN222) - Table C7 Quarterly Budgeted Cash Flows ( Energy sources                                     ) for 4th Quarter ended 30 June 2022 (Figures Finalised as at 2022/08/09)</t>
  </si>
  <si>
    <t>Kwazulu-Natal: Mpofana (KZN223) - Table C7 Quarterly Budgeted Cash Flows ( Energy sources                                     ) for 4th Quarter ended 30 June 2022 (Figures Finalised as at 2022/08/09)</t>
  </si>
  <si>
    <t>Kwazulu-Natal: Impendle (KZN224) - Table C7 Quarterly Budgeted Cash Flows ( Energy sources                                     ) for 4th Quarter ended 30 June 2022 (Figures Finalised as at 2022/08/09)</t>
  </si>
  <si>
    <t>Kwazulu-Natal: Msunduzi (KZN225) - Table C7 Quarterly Budgeted Cash Flows ( Energy sources                                     ) for 4th Quarter ended 30 June 2022 (Figures Finalised as at 2022/08/09)</t>
  </si>
  <si>
    <t>Kwazulu-Natal: Mkhambathini (KZN226) - Table C7 Quarterly Budgeted Cash Flows ( Energy sources                                     ) for 4th Quarter ended 30 June 2022 (Figures Finalised as at 2022/08/09)</t>
  </si>
  <si>
    <t>Kwazulu-Natal: Richmond (KZN227) - Table C7 Quarterly Budgeted Cash Flows ( Energy sources                                     ) for 4th Quarter ended 30 June 2022 (Figures Finalised as at 2022/08/09)</t>
  </si>
  <si>
    <t>Kwazulu-Natal: uMgungundlovu (DC22) - Table C7 Quarterly Budgeted Cash Flows ( Energy sources                                     ) for 4th Quarter ended 30 June 2022 (Figures Finalised as at 2022/08/09)</t>
  </si>
  <si>
    <t>Kwazulu-Natal: Okhahlamba (KZN235) - Table C7 Quarterly Budgeted Cash Flows ( Energy sources                                     ) for 4th Quarter ended 30 June 2022 (Figures Finalised as at 2022/08/09)</t>
  </si>
  <si>
    <t>Kwazulu-Natal: Inkosi Langalibalele (KZN237) - Table C7 Quarterly Budgeted Cash Flows ( Energy sources                                     ) for 4th Quarter ended 30 June 2022 (Figures Finalised as at 2022/08/09)</t>
  </si>
  <si>
    <t>Kwazulu-Natal: Alfred Duma (KZN238) - Table C7 Quarterly Budgeted Cash Flows ( Energy sources                                     ) for 4th Quarter ended 30 June 2022 (Figures Finalised as at 2022/08/09)</t>
  </si>
  <si>
    <t>Kwazulu-Natal: Uthukela (DC23) - Table C7 Quarterly Budgeted Cash Flows ( Energy sources                                     ) for 4th Quarter ended 30 June 2022 (Figures Finalised as at 2022/08/09)</t>
  </si>
  <si>
    <t>Kwazulu-Natal: Endumeni (KZN241) - Table C7 Quarterly Budgeted Cash Flows ( Energy sources                                     ) for 4th Quarter ended 30 June 2022 (Figures Finalised as at 2022/08/09)</t>
  </si>
  <si>
    <t>Kwazulu-Natal: Nquthu (KZN242) - Table C7 Quarterly Budgeted Cash Flows ( Energy sources                                     ) for 4th Quarter ended 30 June 2022 (Figures Finalised as at 2022/08/09)</t>
  </si>
  <si>
    <t>Kwazulu-Natal: Msinga (KZN244) - Table C7 Quarterly Budgeted Cash Flows ( Energy sources                                     ) for 4th Quarter ended 30 June 2022 (Figures Finalised as at 2022/08/09)</t>
  </si>
  <si>
    <t>Kwazulu-Natal: Umvoti (KZN245) - Table C7 Quarterly Budgeted Cash Flows ( Energy sources                                     ) for 4th Quarter ended 30 June 2022 (Figures Finalised as at 2022/08/09)</t>
  </si>
  <si>
    <t>Kwazulu-Natal: Umzinyathi (DC24) - Table C7 Quarterly Budgeted Cash Flows ( Energy sources                                     ) for 4th Quarter ended 30 June 2022 (Figures Finalised as at 2022/08/09)</t>
  </si>
  <si>
    <t>Kwazulu-Natal: Newcastle (KZN252) - Table C7 Quarterly Budgeted Cash Flows ( Energy sources                                     ) for 4th Quarter ended 30 June 2022 (Figures Finalised as at 2022/08/09)</t>
  </si>
  <si>
    <t>Kwazulu-Natal: Emadlangeni (KZN253) - Table C7 Quarterly Budgeted Cash Flows ( Energy sources                                     ) for 4th Quarter ended 30 June 2022 (Figures Finalised as at 2022/08/09)</t>
  </si>
  <si>
    <t>Kwazulu-Natal: Dannhauser (KZN254) - Table C7 Quarterly Budgeted Cash Flows ( Energy sources                                     ) for 4th Quarter ended 30 June 2022 (Figures Finalised as at 2022/08/09)</t>
  </si>
  <si>
    <t>Kwazulu-Natal: Amajuba (DC25) - Table C7 Quarterly Budgeted Cash Flows ( Energy sources                                     ) for 4th Quarter ended 30 June 2022 (Figures Finalised as at 2022/08/09)</t>
  </si>
  <si>
    <t>Kwazulu-Natal: eDumbe (KZN261) - Table C7 Quarterly Budgeted Cash Flows ( Energy sources                                     ) for 4th Quarter ended 30 June 2022 (Figures Finalised as at 2022/08/09)</t>
  </si>
  <si>
    <t>Kwazulu-Natal: uPhongolo (KZN262) - Table C7 Quarterly Budgeted Cash Flows ( Energy sources                                     ) for 4th Quarter ended 30 June 2022 (Figures Finalised as at 2022/08/09)</t>
  </si>
  <si>
    <t>Kwazulu-Natal: Abaqulusi (KZN263) - Table C7 Quarterly Budgeted Cash Flows ( Energy sources                                     ) for 4th Quarter ended 30 June 2022 (Figures Finalised as at 2022/08/09)</t>
  </si>
  <si>
    <t>Kwazulu-Natal: Nongoma (KZN265) - Table C7 Quarterly Budgeted Cash Flows ( Energy sources                                     ) for 4th Quarter ended 30 June 2022 (Figures Finalised as at 2022/08/09)</t>
  </si>
  <si>
    <t>Kwazulu-Natal: Ulundi (KZN266) - Table C7 Quarterly Budgeted Cash Flows ( Energy sources                                     ) for 4th Quarter ended 30 June 2022 (Figures Finalised as at 2022/08/09)</t>
  </si>
  <si>
    <t>Kwazulu-Natal: Zululand (DC26) - Table C7 Quarterly Budgeted Cash Flows ( Energy sources                                     ) for 4th Quarter ended 30 June 2022 (Figures Finalised as at 2022/08/09)</t>
  </si>
  <si>
    <t>Kwazulu-Natal: Umhlabuyalingana (KZN271) - Table C7 Quarterly Budgeted Cash Flows ( Energy sources                                     ) for 4th Quarter ended 30 June 2022 (Figures Finalised as at 2022/08/09)</t>
  </si>
  <si>
    <t>Kwazulu-Natal: Jozini (KZN272) - Table C7 Quarterly Budgeted Cash Flows ( Energy sources                                     ) for 4th Quarter ended 30 June 2022 (Figures Finalised as at 2022/08/09)</t>
  </si>
  <si>
    <t>Kwazulu-Natal: Mtubatuba (KZN275) - Table C7 Quarterly Budgeted Cash Flows ( Energy sources                                     ) for 4th Quarter ended 30 June 2022 (Figures Finalised as at 2022/08/09)</t>
  </si>
  <si>
    <t>Kwazulu-Natal: Hlabisa Big Five (KZN276) - Table C7 Quarterly Budgeted Cash Flows ( Energy sources                                     ) for 4th Quarter ended 30 June 2022 (Figures Finalised as at 2022/08/09)</t>
  </si>
  <si>
    <t>Kwazulu-Natal: Umkhanyakude (DC27) - Table C7 Quarterly Budgeted Cash Flows ( Energy sources                                     ) for 4th Quarter ended 30 June 2022 (Figures Finalised as at 2022/08/09)</t>
  </si>
  <si>
    <t>Kwazulu-Natal: Mfolozi (KZN281) - Table C7 Quarterly Budgeted Cash Flows ( Energy sources                                     ) for 4th Quarter ended 30 June 2022 (Figures Finalised as at 2022/08/09)</t>
  </si>
  <si>
    <t>Kwazulu-Natal: uMhlathuze (KZN282) - Table C7 Quarterly Budgeted Cash Flows ( Energy sources                                     ) for 4th Quarter ended 30 June 2022 (Figures Finalised as at 2022/08/09)</t>
  </si>
  <si>
    <t>Kwazulu-Natal: uMlalazi (KZN284) - Table C7 Quarterly Budgeted Cash Flows ( Energy sources                                     ) for 4th Quarter ended 30 June 2022 (Figures Finalised as at 2022/08/09)</t>
  </si>
  <si>
    <t>Kwazulu-Natal: Mthonjaneni (KZN285) - Table C7 Quarterly Budgeted Cash Flows ( Energy sources                                     ) for 4th Quarter ended 30 June 2022 (Figures Finalised as at 2022/08/09)</t>
  </si>
  <si>
    <t>Kwazulu-Natal: Nkandla (KZN286) - Table C7 Quarterly Budgeted Cash Flows ( Energy sources                                     ) for 4th Quarter ended 30 June 2022 (Figures Finalised as at 2022/08/09)</t>
  </si>
  <si>
    <t>Kwazulu-Natal: King Cetshwayo (DC28) - Table C7 Quarterly Budgeted Cash Flows ( Energy sources                                     ) for 4th Quarter ended 30 June 2022 (Figures Finalised as at 2022/08/09)</t>
  </si>
  <si>
    <t>Kwazulu-Natal: Mandeni (KZN291) - Table C7 Quarterly Budgeted Cash Flows ( Energy sources                                     ) for 4th Quarter ended 30 June 2022 (Figures Finalised as at 2022/08/09)</t>
  </si>
  <si>
    <t>Kwazulu-Natal: KwaDukuza (KZN292) - Table C7 Quarterly Budgeted Cash Flows ( Energy sources                                     ) for 4th Quarter ended 30 June 2022 (Figures Finalised as at 2022/08/09)</t>
  </si>
  <si>
    <t>Kwazulu-Natal: Ndwedwe (KZN293) - Table C7 Quarterly Budgeted Cash Flows ( Energy sources                                     ) for 4th Quarter ended 30 June 2022 (Figures Finalised as at 2022/08/09)</t>
  </si>
  <si>
    <t>Kwazulu-Natal: Maphumulo (KZN294) - Table C7 Quarterly Budgeted Cash Flows ( Energy sources                                     ) for 4th Quarter ended 30 June 2022 (Figures Finalised as at 2022/08/09)</t>
  </si>
  <si>
    <t>Kwazulu-Natal: iLembe (DC29) - Table C7 Quarterly Budgeted Cash Flows ( Energy sources                                     ) for 4th Quarter ended 30 June 2022 (Figures Finalised as at 2022/08/09)</t>
  </si>
  <si>
    <t>Kwazulu-Natal: Greater Kokstad (KZN433) - Table C7 Quarterly Budgeted Cash Flows ( Energy sources                                     ) for 4th Quarter ended 30 June 2022 (Figures Finalised as at 2022/08/09)</t>
  </si>
  <si>
    <t>Kwazulu-Natal: Ubuhlebezwe (KZN434) - Table C7 Quarterly Budgeted Cash Flows ( Energy sources                                     ) for 4th Quarter ended 30 June 2022 (Figures Finalised as at 2022/08/09)</t>
  </si>
  <si>
    <t>Kwazulu-Natal: Umzimkhulu (KZN435) - Table C7 Quarterly Budgeted Cash Flows ( Energy sources                                     ) for 4th Quarter ended 30 June 2022 (Figures Finalised as at 2022/08/09)</t>
  </si>
  <si>
    <t>Kwazulu-Natal: Dr Nkosazana Dlamini Zuma (KZN436) - Table C7 Quarterly Budgeted Cash Flows ( Energy sources                                     ) for 4th Quarter ended 30 June 2022 (Figures Finalised as at 2022/08/09)</t>
  </si>
  <si>
    <t>Kwazulu-Natal: Harry Gwala (DC43) - Table C7 Quarterly Budgeted Cash Flows ( Energy sources                                     ) for 4th Quarter ended 30 June 2022 (Figures Finalised as at 2022/08/09)</t>
  </si>
  <si>
    <t>Limpopo: Greater Giyani (LIM331) - Table C7 Quarterly Budgeted Cash Flows ( Energy sources                                     ) for 4th Quarter ended 30 June 2022 (Figures Finalised as at 2022/08/09)</t>
  </si>
  <si>
    <t>Limpopo: Greater Letaba (LIM332) - Table C7 Quarterly Budgeted Cash Flows ( Energy sources                                     ) for 4th Quarter ended 30 June 2022 (Figures Finalised as at 2022/08/09)</t>
  </si>
  <si>
    <t>Limpopo: Greater Tzaneen (LIM333) - Table C7 Quarterly Budgeted Cash Flows ( Energy sources                                     ) for 4th Quarter ended 30 June 2022 (Figures Finalised as at 2022/08/09)</t>
  </si>
  <si>
    <t>Limpopo: Ba-Phalaborwa (LIM334) - Table C7 Quarterly Budgeted Cash Flows ( Energy sources                                     ) for 4th Quarter ended 30 June 2022 (Figures Finalised as at 2022/08/09)</t>
  </si>
  <si>
    <t>Limpopo: Maruleng (LIM335) - Table C7 Quarterly Budgeted Cash Flows ( Energy sources                                     ) for 4th Quarter ended 30 June 2022 (Figures Finalised as at 2022/08/09)</t>
  </si>
  <si>
    <t>Limpopo: Mopani (DC33) - Table C7 Quarterly Budgeted Cash Flows ( Energy sources                                     ) for 4th Quarter ended 30 June 2022 (Figures Finalised as at 2022/08/09)</t>
  </si>
  <si>
    <t>Limpopo: Musina (LIM341) - Table C7 Quarterly Budgeted Cash Flows ( Energy sources                                     ) for 4th Quarter ended 30 June 2022 (Figures Finalised as at 2022/08/09)</t>
  </si>
  <si>
    <t>Limpopo: Thulamela (LIM343) - Table C7 Quarterly Budgeted Cash Flows ( Energy sources                                     ) for 4th Quarter ended 30 June 2022 (Figures Finalised as at 2022/08/09)</t>
  </si>
  <si>
    <t>Limpopo: Makhado (LIM344) - Table C7 Quarterly Budgeted Cash Flows ( Energy sources                                     ) for 4th Quarter ended 30 June 2022 (Figures Finalised as at 2022/08/09)</t>
  </si>
  <si>
    <t>Limpopo: Collins Chabane (LIM345) - Table C7 Quarterly Budgeted Cash Flows ( Energy sources                                     ) for 4th Quarter ended 30 June 2022 (Figures Finalised as at 2022/08/09)</t>
  </si>
  <si>
    <t>Limpopo: Vhembe (DC34) - Table C7 Quarterly Budgeted Cash Flows ( Energy sources                                     ) for 4th Quarter ended 30 June 2022 (Figures Finalised as at 2022/08/09)</t>
  </si>
  <si>
    <t>Limpopo: Blouberg (LIM351) - Table C7 Quarterly Budgeted Cash Flows ( Energy sources                                     ) for 4th Quarter ended 30 June 2022 (Figures Finalised as at 2022/08/09)</t>
  </si>
  <si>
    <t>Limpopo: Molemole (LIM353) - Table C7 Quarterly Budgeted Cash Flows ( Energy sources                                     ) for 4th Quarter ended 30 June 2022 (Figures Finalised as at 2022/08/09)</t>
  </si>
  <si>
    <t>Limpopo: Polokwane (LIM354) - Table C7 Quarterly Budgeted Cash Flows ( Energy sources                                     ) for 4th Quarter ended 30 June 2022 (Figures Finalised as at 2022/08/09)</t>
  </si>
  <si>
    <t>Limpopo: Lepelle-Nkumpi (LIM355) - Table C7 Quarterly Budgeted Cash Flows ( Energy sources                                     ) for 4th Quarter ended 30 June 2022 (Figures Finalised as at 2022/08/09)</t>
  </si>
  <si>
    <t>Limpopo: Capricorn (DC35) - Table C7 Quarterly Budgeted Cash Flows ( Energy sources                                     ) for 4th Quarter ended 30 June 2022 (Figures Finalised as at 2022/08/09)</t>
  </si>
  <si>
    <t>Limpopo: Thabazimbi (LIM361) - Table C7 Quarterly Budgeted Cash Flows ( Energy sources                                     ) for 4th Quarter ended 30 June 2022 (Figures Finalised as at 2022/08/09)</t>
  </si>
  <si>
    <t>Limpopo: Lephalale (LIM362) - Table C7 Quarterly Budgeted Cash Flows ( Energy sources                                     ) for 4th Quarter ended 30 June 2022 (Figures Finalised as at 2022/08/09)</t>
  </si>
  <si>
    <t>Limpopo: Bela Bela (LIM366) - Table C7 Quarterly Budgeted Cash Flows ( Energy sources                                     ) for 4th Quarter ended 30 June 2022 (Figures Finalised as at 2022/08/09)</t>
  </si>
  <si>
    <t>Limpopo: Mogalakwena (LIM367) - Table C7 Quarterly Budgeted Cash Flows ( Energy sources                                     ) for 4th Quarter ended 30 June 2022 (Figures Finalised as at 2022/08/09)</t>
  </si>
  <si>
    <t>Limpopo: Modimolle-Mookgopong (LIM368) - Table C7 Quarterly Budgeted Cash Flows ( Energy sources                                     ) for 4th Quarter ended 30 June 2022 (Figures Finalised as at 2022/08/09)</t>
  </si>
  <si>
    <t>Limpopo: Waterberg (DC36) - Table C7 Quarterly Budgeted Cash Flows ( Energy sources                                     ) for 4th Quarter ended 30 June 2022 (Figures Finalised as at 2022/08/09)</t>
  </si>
  <si>
    <t>Limpopo: Ephraim Mogale (LIM471) - Table C7 Quarterly Budgeted Cash Flows ( Energy sources                                     ) for 4th Quarter ended 30 June 2022 (Figures Finalised as at 2022/08/09)</t>
  </si>
  <si>
    <t>Limpopo: Elias Motsoaledi (LIM472) - Table C7 Quarterly Budgeted Cash Flows ( Energy sources                                     ) for 4th Quarter ended 30 June 2022 (Figures Finalised as at 2022/08/09)</t>
  </si>
  <si>
    <t>Limpopo: Makhuduthamaga (LIM473) - Table C7 Quarterly Budgeted Cash Flows ( Energy sources                                     ) for 4th Quarter ended 30 June 2022 (Figures Finalised as at 2022/08/09)</t>
  </si>
  <si>
    <t>Limpopo: Tubatse Fetakgomo (LIM476) - Table C7 Quarterly Budgeted Cash Flows ( Energy sources                                     ) for 4th Quarter ended 30 June 2022 (Figures Finalised as at 2022/08/09)</t>
  </si>
  <si>
    <t>Limpopo: Sekhukhune (DC47) - Table C7 Quarterly Budgeted Cash Flows ( Energy sources                                     ) for 4th Quarter ended 30 June 2022 (Figures Finalised as at 2022/08/09)</t>
  </si>
  <si>
    <t>Mpumalanga: Albert Luthuli (MP301) - Table C7 Quarterly Budgeted Cash Flows ( Energy sources                                     ) for 4th Quarter ended 30 June 2022 (Figures Finalised as at 2022/08/09)</t>
  </si>
  <si>
    <t>Mpumalanga: Msukaligwa (MP302) - Table C7 Quarterly Budgeted Cash Flows ( Energy sources                                     ) for 4th Quarter ended 30 June 2022 (Figures Finalised as at 2022/08/09)</t>
  </si>
  <si>
    <t>Mpumalanga: Mkhondo (MP303) - Table C7 Quarterly Budgeted Cash Flows ( Energy sources                                     ) for 4th Quarter ended 30 June 2022 (Figures Finalised as at 2022/08/09)</t>
  </si>
  <si>
    <t>Mpumalanga: Pixley Ka Seme (MP) (MP304) - Table C7 Quarterly Budgeted Cash Flows ( Energy sources                                     ) for 4th Quarter ended 30 June 2022 (Figures Finalised as at 2022/08/09)</t>
  </si>
  <si>
    <t>Mpumalanga: Lekwa (MP305) - Table C7 Quarterly Budgeted Cash Flows ( Energy sources                                     ) for 4th Quarter ended 30 June 2022 (Figures Finalised as at 2022/08/09)</t>
  </si>
  <si>
    <t>Mpumalanga: Dipaleseng (MP306) - Table C7 Quarterly Budgeted Cash Flows ( Energy sources                                     ) for 4th Quarter ended 30 June 2022 (Figures Finalised as at 2022/08/09)</t>
  </si>
  <si>
    <t>Mpumalanga: Govan Mbeki (MP307) - Table C7 Quarterly Budgeted Cash Flows ( Energy sources                                     ) for 4th Quarter ended 30 June 2022 (Figures Finalised as at 2022/08/09)</t>
  </si>
  <si>
    <t>Mpumalanga: Gert Sibande (DC30) - Table C7 Quarterly Budgeted Cash Flows ( Energy sources                                     ) for 4th Quarter ended 30 June 2022 (Figures Finalised as at 2022/08/09)</t>
  </si>
  <si>
    <t>Mpumalanga: Victor Khanye (MP311) - Table C7 Quarterly Budgeted Cash Flows ( Energy sources                                     ) for 4th Quarter ended 30 June 2022 (Figures Finalised as at 2022/08/09)</t>
  </si>
  <si>
    <t>Mpumalanga: Emalahleni (MP) (MP312) - Table C7 Quarterly Budgeted Cash Flows ( Energy sources                                     ) for 4th Quarter ended 30 June 2022 (Figures Finalised as at 2022/08/09)</t>
  </si>
  <si>
    <t>Mpumalanga: Steve Tshwete (MP313) - Table C7 Quarterly Budgeted Cash Flows ( Energy sources                                     ) for 4th Quarter ended 30 June 2022 (Figures Finalised as at 2022/08/09)</t>
  </si>
  <si>
    <t>Mpumalanga: Emakhazeni (MP314) - Table C7 Quarterly Budgeted Cash Flows ( Energy sources                                     ) for 4th Quarter ended 30 June 2022 (Figures Finalised as at 2022/08/09)</t>
  </si>
  <si>
    <t>Mpumalanga: Thembisile Hani (MP315) - Table C7 Quarterly Budgeted Cash Flows ( Energy sources                                     ) for 4th Quarter ended 30 June 2022 (Figures Finalised as at 2022/08/09)</t>
  </si>
  <si>
    <t>Mpumalanga: Dr J.S. Moroka (MP316) - Table C7 Quarterly Budgeted Cash Flows ( Energy sources                                     ) for 4th Quarter ended 30 June 2022 (Figures Finalised as at 2022/08/09)</t>
  </si>
  <si>
    <t>Mpumalanga: Nkangala (DC31) - Table C7 Quarterly Budgeted Cash Flows ( Energy sources                                     ) for 4th Quarter ended 30 June 2022 (Figures Finalised as at 2022/08/09)</t>
  </si>
  <si>
    <t>Mpumalanga: Thaba Chweu (MP321) - Table C7 Quarterly Budgeted Cash Flows ( Energy sources                                     ) for 4th Quarter ended 30 June 2022 (Figures Finalised as at 2022/08/09)</t>
  </si>
  <si>
    <t>Mpumalanga: Nkomazi (MP324) - Table C7 Quarterly Budgeted Cash Flows ( Energy sources                                     ) for 4th Quarter ended 30 June 2022 (Figures Finalised as at 2022/08/09)</t>
  </si>
  <si>
    <t>Mpumalanga: Bushbuckridge (MP325) - Table C7 Quarterly Budgeted Cash Flows ( Energy sources                                     ) for 4th Quarter ended 30 June 2022 (Figures Finalised as at 2022/08/09)</t>
  </si>
  <si>
    <t>Mpumalanga: City of Mbombela (MP326) - Table C7 Quarterly Budgeted Cash Flows ( Energy sources                                     ) for 4th Quarter ended 30 June 2022 (Figures Finalised as at 2022/08/09)</t>
  </si>
  <si>
    <t>Mpumalanga: Ehlanzeni (DC32) - Table C7 Quarterly Budgeted Cash Flows ( Energy sources                                     ) for 4th Quarter ended 30 June 2022 (Figures Finalised as at 2022/08/09)</t>
  </si>
  <si>
    <t>Northern Cape: Joe Morolong (NC451) - Table C7 Quarterly Budgeted Cash Flows ( Energy sources                                     ) for 4th Quarter ended 30 June 2022 (Figures Finalised as at 2022/08/09)</t>
  </si>
  <si>
    <t>Northern Cape: Ga-Segonyana (NC452) - Table C7 Quarterly Budgeted Cash Flows ( Energy sources                                     ) for 4th Quarter ended 30 June 2022 (Figures Finalised as at 2022/08/09)</t>
  </si>
  <si>
    <t>Northern Cape: Gamagara (NC453) - Table C7 Quarterly Budgeted Cash Flows ( Energy sources                                     ) for 4th Quarter ended 30 June 2022 (Figures Finalised as at 2022/08/09)</t>
  </si>
  <si>
    <t>Northern Cape: John Taolo Gaetsewe (DC45) - Table C7 Quarterly Budgeted Cash Flows ( Energy sources                                     ) for 4th Quarter ended 30 June 2022 (Figures Finalised as at 2022/08/09)</t>
  </si>
  <si>
    <t>Northern Cape: Richtersveld (NC061) - Table C7 Quarterly Budgeted Cash Flows ( Energy sources                                     ) for 4th Quarter ended 30 June 2022 (Figures Finalised as at 2022/08/09)</t>
  </si>
  <si>
    <t>Northern Cape: Nama Khoi (NC062) - Table C7 Quarterly Budgeted Cash Flows ( Energy sources                                     ) for 4th Quarter ended 30 June 2022 (Figures Finalised as at 2022/08/09)</t>
  </si>
  <si>
    <t>Northern Cape: Kamiesberg (NC064) - Table C7 Quarterly Budgeted Cash Flows ( Energy sources                                     ) for 4th Quarter ended 30 June 2022 (Figures Finalised as at 2022/08/09)</t>
  </si>
  <si>
    <t>Northern Cape: Hantam (NC065) - Table C7 Quarterly Budgeted Cash Flows ( Energy sources                                     ) for 4th Quarter ended 30 June 2022 (Figures Finalised as at 2022/08/09)</t>
  </si>
  <si>
    <t>Northern Cape: Karoo Hoogland (NC066) - Table C7 Quarterly Budgeted Cash Flows ( Energy sources                                     ) for 4th Quarter ended 30 June 2022 (Figures Finalised as at 2022/08/09)</t>
  </si>
  <si>
    <t>Northern Cape: Khai-Ma (NC067) - Table C7 Quarterly Budgeted Cash Flows ( Energy sources                                     ) for 4th Quarter ended 30 June 2022 (Figures Finalised as at 2022/08/09)</t>
  </si>
  <si>
    <t>Northern Cape: Namakwa (DC6) - Table C7 Quarterly Budgeted Cash Flows ( Energy sources                                     ) for 4th Quarter ended 30 June 2022 (Figures Finalised as at 2022/08/09)</t>
  </si>
  <si>
    <t>Northern Cape: Ubuntu (NC071) - Table C7 Quarterly Budgeted Cash Flows ( Energy sources                                     ) for 4th Quarter ended 30 June 2022 (Figures Finalised as at 2022/08/09)</t>
  </si>
  <si>
    <t>Northern Cape: Umsobomvu (NC072) - Table C7 Quarterly Budgeted Cash Flows ( Energy sources                                     ) for 4th Quarter ended 30 June 2022 (Figures Finalised as at 2022/08/09)</t>
  </si>
  <si>
    <t>Northern Cape: Emthanjeni (NC073) - Table C7 Quarterly Budgeted Cash Flows ( Energy sources                                     ) for 4th Quarter ended 30 June 2022 (Figures Finalised as at 2022/08/09)</t>
  </si>
  <si>
    <t>Northern Cape: Kareeberg (NC074) - Table C7 Quarterly Budgeted Cash Flows ( Energy sources                                     ) for 4th Quarter ended 30 June 2022 (Figures Finalised as at 2022/08/09)</t>
  </si>
  <si>
    <t>Northern Cape: Renosterberg (NC075) - Table C7 Quarterly Budgeted Cash Flows ( Energy sources                                     ) for 4th Quarter ended 30 June 2022 (Figures Finalised as at 2022/08/09)</t>
  </si>
  <si>
    <t>Northern Cape: Thembelihle (NC076) - Table C7 Quarterly Budgeted Cash Flows ( Energy sources                                     ) for 4th Quarter ended 30 June 2022 (Figures Finalised as at 2022/08/09)</t>
  </si>
  <si>
    <t>Northern Cape: Siyathemba (NC077) - Table C7 Quarterly Budgeted Cash Flows ( Energy sources                                     ) for 4th Quarter ended 30 June 2022 (Figures Finalised as at 2022/08/09)</t>
  </si>
  <si>
    <t>Northern Cape: Siyancuma (NC078) - Table C7 Quarterly Budgeted Cash Flows ( Energy sources                                     ) for 4th Quarter ended 30 June 2022 (Figures Finalised as at 2022/08/09)</t>
  </si>
  <si>
    <t>Northern Cape: Pixley Ka Seme (NC) (DC7) - Table C7 Quarterly Budgeted Cash Flows ( Energy sources                                     ) for 4th Quarter ended 30 June 2022 (Figures Finalised as at 2022/08/09)</t>
  </si>
  <si>
    <t>Northern Cape: !Kai! Garib (NC082) - Table C7 Quarterly Budgeted Cash Flows ( Energy sources                                     ) for 4th Quarter ended 30 June 2022 (Figures Finalised as at 2022/08/09)</t>
  </si>
  <si>
    <t>Northern Cape: !Kheis (NC084) - Table C7 Quarterly Budgeted Cash Flows ( Energy sources                                     ) for 4th Quarter ended 30 June 2022 (Figures Finalised as at 2022/08/09)</t>
  </si>
  <si>
    <t>Northern Cape: Tsantsabane (NC085) - Table C7 Quarterly Budgeted Cash Flows ( Energy sources                                     ) for 4th Quarter ended 30 June 2022 (Figures Finalised as at 2022/08/09)</t>
  </si>
  <si>
    <t>Northern Cape: Kgatelopele (NC086) - Table C7 Quarterly Budgeted Cash Flows ( Energy sources                                     ) for 4th Quarter ended 30 June 2022 (Figures Finalised as at 2022/08/09)</t>
  </si>
  <si>
    <t>Northern Cape: Dawid Kruiper (NC087) - Table C7 Quarterly Budgeted Cash Flows ( Energy sources                                     ) for 4th Quarter ended 30 June 2022 (Figures Finalised as at 2022/08/09)</t>
  </si>
  <si>
    <t>Northern Cape: Z F Mgcawu (DC8) - Table C7 Quarterly Budgeted Cash Flows ( Energy sources                                     ) for 4th Quarter ended 30 June 2022 (Figures Finalised as at 2022/08/09)</t>
  </si>
  <si>
    <t>Northern Cape: Sol Plaatje (NC091) - Table C7 Quarterly Budgeted Cash Flows ( Energy sources                                     ) for 4th Quarter ended 30 June 2022 (Figures Finalised as at 2022/08/09)</t>
  </si>
  <si>
    <t>Northern Cape: Dikgatlong (NC092) - Table C7 Quarterly Budgeted Cash Flows ( Energy sources                                     ) for 4th Quarter ended 30 June 2022 (Figures Finalised as at 2022/08/09)</t>
  </si>
  <si>
    <t>Northern Cape: Magareng (NC093) - Table C7 Quarterly Budgeted Cash Flows ( Energy sources                                     ) for 4th Quarter ended 30 June 2022 (Figures Finalised as at 2022/08/09)</t>
  </si>
  <si>
    <t>Northern Cape: Phokwane (NC094) - Table C7 Quarterly Budgeted Cash Flows ( Energy sources                                     ) for 4th Quarter ended 30 June 2022 (Figures Finalised as at 2022/08/09)</t>
  </si>
  <si>
    <t>Northern Cape: Frances Baard (DC9) - Table C7 Quarterly Budgeted Cash Flows ( Energy sources                                     ) for 4th Quarter ended 30 June 2022 (Figures Finalised as at 2022/08/09)</t>
  </si>
  <si>
    <t>North West: Moretele (NW371) - Table C7 Quarterly Budgeted Cash Flows ( Energy sources                                     ) for 4th Quarter ended 30 June 2022 (Figures Finalised as at 2022/08/09)</t>
  </si>
  <si>
    <t>North West: Madibeng (NW372) - Table C7 Quarterly Budgeted Cash Flows ( Energy sources                                     ) for 4th Quarter ended 30 June 2022 (Figures Finalised as at 2022/08/09)</t>
  </si>
  <si>
    <t>North West: Rustenburg (NW373) - Table C7 Quarterly Budgeted Cash Flows ( Energy sources                                     ) for 4th Quarter ended 30 June 2022 (Figures Finalised as at 2022/08/09)</t>
  </si>
  <si>
    <t>North West: Kgetlengrivier (NW374) - Table C7 Quarterly Budgeted Cash Flows ( Energy sources                                     ) for 4th Quarter ended 30 June 2022 (Figures Finalised as at 2022/08/09)</t>
  </si>
  <si>
    <t>North West: Moses Kotane (NW375) - Table C7 Quarterly Budgeted Cash Flows ( Energy sources                                     ) for 4th Quarter ended 30 June 2022 (Figures Finalised as at 2022/08/09)</t>
  </si>
  <si>
    <t>North West: Bojanala Platinum (DC37) - Table C7 Quarterly Budgeted Cash Flows ( Energy sources                                     ) for 4th Quarter ended 30 June 2022 (Figures Finalised as at 2022/08/09)</t>
  </si>
  <si>
    <t>North West: Ratlou (NW381) - Table C7 Quarterly Budgeted Cash Flows ( Energy sources                                     ) for 4th Quarter ended 30 June 2022 (Figures Finalised as at 2022/08/09)</t>
  </si>
  <si>
    <t>North West: Tswaing (NW382) - Table C7 Quarterly Budgeted Cash Flows ( Energy sources                                     ) for 4th Quarter ended 30 June 2022 (Figures Finalised as at 2022/08/09)</t>
  </si>
  <si>
    <t>North West: Mafikeng (NW383) - Table C7 Quarterly Budgeted Cash Flows ( Energy sources                                     ) for 4th Quarter ended 30 June 2022 (Figures Finalised as at 2022/08/09)</t>
  </si>
  <si>
    <t>North West: Ditsobotla (NW384) - Table C7 Quarterly Budgeted Cash Flows ( Energy sources                                     ) for 4th Quarter ended 30 June 2022 (Figures Finalised as at 2022/08/09)</t>
  </si>
  <si>
    <t>North West: Ramotshere Moiloa (NW385) - Table C7 Quarterly Budgeted Cash Flows ( Energy sources                                     ) for 4th Quarter ended 30 June 2022 (Figures Finalised as at 2022/08/09)</t>
  </si>
  <si>
    <t>North West: Ngaka Modiri Molema (DC38) - Table C7 Quarterly Budgeted Cash Flows ( Energy sources                                     ) for 4th Quarter ended 30 June 2022 (Figures Finalised as at 2022/08/09)</t>
  </si>
  <si>
    <t>North West: Naledi (NW) (NW392) - Table C7 Quarterly Budgeted Cash Flows ( Energy sources                                     ) for 4th Quarter ended 30 June 2022 (Figures Finalised as at 2022/08/09)</t>
  </si>
  <si>
    <t>North West: Mamusa (NW393) - Table C7 Quarterly Budgeted Cash Flows ( Energy sources                                     ) for 4th Quarter ended 30 June 2022 (Figures Finalised as at 2022/08/09)</t>
  </si>
  <si>
    <t>North West: Greater Taung (NW394) - Table C7 Quarterly Budgeted Cash Flows ( Energy sources                                     ) for 4th Quarter ended 30 June 2022 (Figures Finalised as at 2022/08/09)</t>
  </si>
  <si>
    <t>North West: Lekwa-Teemane (NW396) - Table C7 Quarterly Budgeted Cash Flows ( Energy sources                                     ) for 4th Quarter ended 30 June 2022 (Figures Finalised as at 2022/08/09)</t>
  </si>
  <si>
    <t>North West: Kagisano-Molopo (NW397) - Table C7 Quarterly Budgeted Cash Flows ( Energy sources                                     ) for 4th Quarter ended 30 June 2022 (Figures Finalised as at 2022/08/09)</t>
  </si>
  <si>
    <t>North West: Dr Ruth Segomotsi Mompati (DC39) - Table C7 Quarterly Budgeted Cash Flows ( Energy sources                                     ) for 4th Quarter ended 30 June 2022 (Figures Finalised as at 2022/08/09)</t>
  </si>
  <si>
    <t>North West: City of Matlosana (NW403) - Table C7 Quarterly Budgeted Cash Flows ( Energy sources                                     ) for 4th Quarter ended 30 June 2022 (Figures Finalised as at 2022/08/09)</t>
  </si>
  <si>
    <t>North West: Maquassi Hills (NW404) - Table C7 Quarterly Budgeted Cash Flows ( Energy sources                                     ) for 4th Quarter ended 30 June 2022 (Figures Finalised as at 2022/08/09)</t>
  </si>
  <si>
    <t>North West: J B Marks (NW405) - Table C7 Quarterly Budgeted Cash Flows ( Energy sources                                     ) for 4th Quarter ended 30 June 2022 (Figures Finalised as at 2022/08/09)</t>
  </si>
  <si>
    <t>North West: Dr Kenneth Kaunda (DC40) - Table C7 Quarterly Budgeted Cash Flows ( Energy sources                                     ) for 4th Quarter ended 30 June 2022 (Figures Finalised as at 2022/08/09)</t>
  </si>
  <si>
    <t>Western Cape: Cape Town (CPT) - Table C7 Quarterly Budgeted Cash Flows ( Energy sources                                     ) for 4th Quarter ended 30 June 2022 (Figures Finalised as at 2022/08/09)</t>
  </si>
  <si>
    <t>Western Cape: Matzikama (WC011) - Table C7 Quarterly Budgeted Cash Flows ( Energy sources                                     ) for 4th Quarter ended 30 June 2022 (Figures Finalised as at 2022/08/09)</t>
  </si>
  <si>
    <t>Western Cape: Cederberg (WC012) - Table C7 Quarterly Budgeted Cash Flows ( Energy sources                                     ) for 4th Quarter ended 30 June 2022 (Figures Finalised as at 2022/08/09)</t>
  </si>
  <si>
    <t>Western Cape: Bergrivier (WC013) - Table C7 Quarterly Budgeted Cash Flows ( Energy sources                                     ) for 4th Quarter ended 30 June 2022 (Figures Finalised as at 2022/08/09)</t>
  </si>
  <si>
    <t>Western Cape: Saldanha Bay (WC014) - Table C7 Quarterly Budgeted Cash Flows ( Energy sources                                     ) for 4th Quarter ended 30 June 2022 (Figures Finalised as at 2022/08/09)</t>
  </si>
  <si>
    <t>Western Cape: Swartland (WC015) - Table C7 Quarterly Budgeted Cash Flows ( Energy sources                                     ) for 4th Quarter ended 30 June 2022 (Figures Finalised as at 2022/08/09)</t>
  </si>
  <si>
    <t>Western Cape: West Coast (DC1) - Table C7 Quarterly Budgeted Cash Flows ( Energy sources                                     ) for 4th Quarter ended 30 June 2022 (Figures Finalised as at 2022/08/09)</t>
  </si>
  <si>
    <t>Western Cape: Witzenberg (WC022) - Table C7 Quarterly Budgeted Cash Flows ( Energy sources                                     ) for 4th Quarter ended 30 June 2022 (Figures Finalised as at 2022/08/09)</t>
  </si>
  <si>
    <t>Western Cape: Drakenstein (WC023) - Table C7 Quarterly Budgeted Cash Flows ( Energy sources                                     ) for 4th Quarter ended 30 June 2022 (Figures Finalised as at 2022/08/09)</t>
  </si>
  <si>
    <t>Western Cape: Stellenbosch (WC024) - Table C7 Quarterly Budgeted Cash Flows ( Energy sources                                     ) for 4th Quarter ended 30 June 2022 (Figures Finalised as at 2022/08/09)</t>
  </si>
  <si>
    <t>Western Cape: Breede Valley (WC025) - Table C7 Quarterly Budgeted Cash Flows ( Energy sources                                     ) for 4th Quarter ended 30 June 2022 (Figures Finalised as at 2022/08/09)</t>
  </si>
  <si>
    <t>Western Cape: Langeberg (WC026) - Table C7 Quarterly Budgeted Cash Flows ( Energy sources                                     ) for 4th Quarter ended 30 June 2022 (Figures Finalised as at 2022/08/09)</t>
  </si>
  <si>
    <t>Western Cape: Cape Winelands DM (DC2) - Table C7 Quarterly Budgeted Cash Flows ( Energy sources                                     ) for 4th Quarter ended 30 June 2022 (Figures Finalised as at 2022/08/09)</t>
  </si>
  <si>
    <t>Western Cape: Theewaterskloof (WC031) - Table C7 Quarterly Budgeted Cash Flows ( Energy sources                                     ) for 4th Quarter ended 30 June 2022 (Figures Finalised as at 2022/08/09)</t>
  </si>
  <si>
    <t>Western Cape: Overstrand (WC032) - Table C7 Quarterly Budgeted Cash Flows ( Energy sources                                     ) for 4th Quarter ended 30 June 2022 (Figures Finalised as at 2022/08/09)</t>
  </si>
  <si>
    <t>Western Cape: Cape Agulhas (WC033) - Table C7 Quarterly Budgeted Cash Flows ( Energy sources                                     ) for 4th Quarter ended 30 June 2022 (Figures Finalised as at 2022/08/09)</t>
  </si>
  <si>
    <t>Western Cape: Swellendam (WC034) - Table C7 Quarterly Budgeted Cash Flows ( Energy sources                                     ) for 4th Quarter ended 30 June 2022 (Figures Finalised as at 2022/08/09)</t>
  </si>
  <si>
    <t>Western Cape: Overberg (DC3) - Table C7 Quarterly Budgeted Cash Flows ( Energy sources                                     ) for 4th Quarter ended 30 June 2022 (Figures Finalised as at 2022/08/09)</t>
  </si>
  <si>
    <t>Western Cape: Kannaland (WC041) - Table C7 Quarterly Budgeted Cash Flows ( Energy sources                                     ) for 4th Quarter ended 30 June 2022 (Figures Finalised as at 2022/08/09)</t>
  </si>
  <si>
    <t>Western Cape: Hessequa (WC042) - Table C7 Quarterly Budgeted Cash Flows ( Energy sources                                     ) for 4th Quarter ended 30 June 2022 (Figures Finalised as at 2022/08/09)</t>
  </si>
  <si>
    <t>Western Cape: Mossel Bay (WC043) - Table C7 Quarterly Budgeted Cash Flows ( Energy sources                                     ) for 4th Quarter ended 30 June 2022 (Figures Finalised as at 2022/08/09)</t>
  </si>
  <si>
    <t>Western Cape: George (WC044) - Table C7 Quarterly Budgeted Cash Flows ( Energy sources                                     ) for 4th Quarter ended 30 June 2022 (Figures Finalised as at 2022/08/09)</t>
  </si>
  <si>
    <t>Western Cape: Oudtshoorn (WC045) - Table C7 Quarterly Budgeted Cash Flows ( Energy sources                                     ) for 4th Quarter ended 30 June 2022 (Figures Finalised as at 2022/08/09)</t>
  </si>
  <si>
    <t>Western Cape: Bitou (WC047) - Table C7 Quarterly Budgeted Cash Flows ( Energy sources                                     ) for 4th Quarter ended 30 June 2022 (Figures Finalised as at 2022/08/09)</t>
  </si>
  <si>
    <t>Western Cape: Knysna (WC048) - Table C7 Quarterly Budgeted Cash Flows ( Energy sources                                     ) for 4th Quarter ended 30 June 2022 (Figures Finalised as at 2022/08/09)</t>
  </si>
  <si>
    <t>Western Cape: Garden Route (DC4) - Table C7 Quarterly Budgeted Cash Flows ( Energy sources                                     ) for 4th Quarter ended 30 June 2022 (Figures Finalised as at 2022/08/09)</t>
  </si>
  <si>
    <t>Western Cape: Laingsburg (WC051) - Table C7 Quarterly Budgeted Cash Flows ( Energy sources                                     ) for 4th Quarter ended 30 June 2022 (Figures Finalised as at 2022/08/09)</t>
  </si>
  <si>
    <t>Western Cape: Prince Albert (WC052) - Table C7 Quarterly Budgeted Cash Flows ( Energy sources                                     ) for 4th Quarter ended 30 June 2022 (Figures Finalised as at 2022/08/09)</t>
  </si>
  <si>
    <t>Western Cape: Beaufort West (WC053) - Table C7 Quarterly Budgeted Cash Flows ( Energy sources                                     ) for 4th Quarter ended 30 June 2022 (Figures Finalised as at 2022/08/09)</t>
  </si>
  <si>
    <t>Western Cape: Central Karoo (DC5)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</si>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</sst>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362417226</v>
      </c>
      <c r="D6" s="18"/>
      <c r="E6" s="19"/>
      <c r="F6" s="20"/>
      <c r="G6" s="20">
        <v>191913851</v>
      </c>
      <c r="H6" s="20">
        <v>107382561</v>
      </c>
      <c r="I6" s="20">
        <v>125448619</v>
      </c>
      <c r="J6" s="20">
        <v>424745031</v>
      </c>
      <c r="K6" s="20">
        <v>149567652</v>
      </c>
      <c r="L6" s="20">
        <v>111872050</v>
      </c>
      <c r="M6" s="20">
        <v>141909232</v>
      </c>
      <c r="N6" s="20">
        <v>403348934</v>
      </c>
      <c r="O6" s="20">
        <v>8530653</v>
      </c>
      <c r="P6" s="20">
        <v>49055324</v>
      </c>
      <c r="Q6" s="20">
        <v>118461737</v>
      </c>
      <c r="R6" s="20">
        <v>176047714</v>
      </c>
      <c r="S6" s="20">
        <v>110074325</v>
      </c>
      <c r="T6" s="20">
        <v>79231497</v>
      </c>
      <c r="U6" s="20">
        <v>4667964</v>
      </c>
      <c r="V6" s="20">
        <v>193973786</v>
      </c>
      <c r="W6" s="20">
        <v>1198115465</v>
      </c>
      <c r="X6" s="20"/>
      <c r="Y6" s="20">
        <v>1198115465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11213967066</v>
      </c>
      <c r="D7" s="18">
        <v>487203607</v>
      </c>
      <c r="E7" s="19">
        <v>45904487255</v>
      </c>
      <c r="F7" s="20">
        <v>50608833507</v>
      </c>
      <c r="G7" s="20">
        <v>1465231849</v>
      </c>
      <c r="H7" s="20">
        <v>1366797324</v>
      </c>
      <c r="I7" s="20">
        <v>851116826</v>
      </c>
      <c r="J7" s="20">
        <v>3683145999</v>
      </c>
      <c r="K7" s="20">
        <v>1762317978</v>
      </c>
      <c r="L7" s="20">
        <v>1543771955</v>
      </c>
      <c r="M7" s="20">
        <v>1489139905</v>
      </c>
      <c r="N7" s="20">
        <v>4795229838</v>
      </c>
      <c r="O7" s="20">
        <v>1455378583</v>
      </c>
      <c r="P7" s="20">
        <v>1036996465</v>
      </c>
      <c r="Q7" s="20">
        <v>1428151588</v>
      </c>
      <c r="R7" s="20">
        <v>3920526636</v>
      </c>
      <c r="S7" s="20">
        <v>1893250543</v>
      </c>
      <c r="T7" s="20">
        <v>1700359296</v>
      </c>
      <c r="U7" s="20">
        <v>1240934411</v>
      </c>
      <c r="V7" s="20">
        <v>4834544250</v>
      </c>
      <c r="W7" s="20">
        <v>17233446723</v>
      </c>
      <c r="X7" s="20">
        <v>50608833502</v>
      </c>
      <c r="Y7" s="20">
        <v>-33375386779</v>
      </c>
      <c r="Z7" s="21">
        <v>-65.947749571586243</v>
      </c>
      <c r="AA7" s="22">
        <v>50608833507</v>
      </c>
    </row>
    <row r="8" spans="1:27" ht="13.5" x14ac:dyDescent="0.25">
      <c r="A8" s="23" t="s">
        <v>36</v>
      </c>
      <c r="B8" s="17" t="s">
        <v>32</v>
      </c>
      <c r="C8" s="18">
        <v>956097467</v>
      </c>
      <c r="D8" s="18">
        <v>331580305</v>
      </c>
      <c r="E8" s="19">
        <v>226092272</v>
      </c>
      <c r="F8" s="20">
        <v>320148367</v>
      </c>
      <c r="G8" s="20">
        <v>7956121397</v>
      </c>
      <c r="H8" s="20">
        <v>91362572</v>
      </c>
      <c r="I8" s="20">
        <v>289809921</v>
      </c>
      <c r="J8" s="20">
        <v>8337293890</v>
      </c>
      <c r="K8" s="20">
        <v>522977398</v>
      </c>
      <c r="L8" s="20">
        <v>189434569</v>
      </c>
      <c r="M8" s="20">
        <v>602648468</v>
      </c>
      <c r="N8" s="20">
        <v>1315060435</v>
      </c>
      <c r="O8" s="20">
        <v>47763616</v>
      </c>
      <c r="P8" s="20">
        <v>46785983</v>
      </c>
      <c r="Q8" s="20">
        <v>779270753</v>
      </c>
      <c r="R8" s="20">
        <v>873820352</v>
      </c>
      <c r="S8" s="20">
        <v>-357578709</v>
      </c>
      <c r="T8" s="20">
        <v>250673037</v>
      </c>
      <c r="U8" s="20">
        <v>56248178</v>
      </c>
      <c r="V8" s="20">
        <v>-50657494</v>
      </c>
      <c r="W8" s="20">
        <v>10475517183</v>
      </c>
      <c r="X8" s="20">
        <v>320148363</v>
      </c>
      <c r="Y8" s="20">
        <v>10155368820</v>
      </c>
      <c r="Z8" s="21">
        <v>3172.0820699620444</v>
      </c>
      <c r="AA8" s="22">
        <v>320148367</v>
      </c>
    </row>
    <row r="9" spans="1:27" ht="13.5" x14ac:dyDescent="0.25">
      <c r="A9" s="23" t="s">
        <v>37</v>
      </c>
      <c r="B9" s="17" t="s">
        <v>6</v>
      </c>
      <c r="C9" s="18">
        <v>334387425</v>
      </c>
      <c r="D9" s="18">
        <v>7853337</v>
      </c>
      <c r="E9" s="19">
        <v>711642453</v>
      </c>
      <c r="F9" s="20">
        <v>443169315</v>
      </c>
      <c r="G9" s="20">
        <v>75024769</v>
      </c>
      <c r="H9" s="20">
        <v>50775162</v>
      </c>
      <c r="I9" s="20">
        <v>7664804</v>
      </c>
      <c r="J9" s="20">
        <v>133464735</v>
      </c>
      <c r="K9" s="20">
        <v>10220525</v>
      </c>
      <c r="L9" s="20">
        <v>16599921</v>
      </c>
      <c r="M9" s="20">
        <v>186544803</v>
      </c>
      <c r="N9" s="20">
        <v>213365249</v>
      </c>
      <c r="O9" s="20">
        <v>307129047</v>
      </c>
      <c r="P9" s="20">
        <v>7861465</v>
      </c>
      <c r="Q9" s="20">
        <v>304620907</v>
      </c>
      <c r="R9" s="20">
        <v>619611419</v>
      </c>
      <c r="S9" s="20">
        <v>8672161</v>
      </c>
      <c r="T9" s="20">
        <v>7449238</v>
      </c>
      <c r="U9" s="20">
        <v>18473460</v>
      </c>
      <c r="V9" s="20">
        <v>34594859</v>
      </c>
      <c r="W9" s="20">
        <v>1001036262</v>
      </c>
      <c r="X9" s="20">
        <v>443169315</v>
      </c>
      <c r="Y9" s="20">
        <v>557866947</v>
      </c>
      <c r="Z9" s="21">
        <v>125.88122149206112</v>
      </c>
      <c r="AA9" s="22">
        <v>443169315</v>
      </c>
    </row>
    <row r="10" spans="1:27" ht="13.5" x14ac:dyDescent="0.25">
      <c r="A10" s="23" t="s">
        <v>38</v>
      </c>
      <c r="B10" s="17" t="s">
        <v>6</v>
      </c>
      <c r="C10" s="18">
        <v>634134935</v>
      </c>
      <c r="D10" s="18">
        <v>50420000</v>
      </c>
      <c r="E10" s="19">
        <v>1292907155</v>
      </c>
      <c r="F10" s="20">
        <v>947474212</v>
      </c>
      <c r="G10" s="20">
        <v>103779723</v>
      </c>
      <c r="H10" s="20">
        <v>50137549</v>
      </c>
      <c r="I10" s="20">
        <v>3456713</v>
      </c>
      <c r="J10" s="20">
        <v>157373985</v>
      </c>
      <c r="K10" s="20">
        <v>-334997</v>
      </c>
      <c r="L10" s="20">
        <v>436224059</v>
      </c>
      <c r="M10" s="20">
        <v>33701543</v>
      </c>
      <c r="N10" s="20">
        <v>469590605</v>
      </c>
      <c r="O10" s="20">
        <v>2087028</v>
      </c>
      <c r="P10" s="20">
        <v>5817988</v>
      </c>
      <c r="Q10" s="20">
        <v>855691903</v>
      </c>
      <c r="R10" s="20">
        <v>863596919</v>
      </c>
      <c r="S10" s="20">
        <v>-35158565</v>
      </c>
      <c r="T10" s="20">
        <v>57357343</v>
      </c>
      <c r="U10" s="20">
        <v>5950045</v>
      </c>
      <c r="V10" s="20">
        <v>28148823</v>
      </c>
      <c r="W10" s="20">
        <v>1518710332</v>
      </c>
      <c r="X10" s="20">
        <v>947474217</v>
      </c>
      <c r="Y10" s="20">
        <v>571236115</v>
      </c>
      <c r="Z10" s="21">
        <v>60.290412630827298</v>
      </c>
      <c r="AA10" s="22">
        <v>947474212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629096</v>
      </c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>
        <v>629096</v>
      </c>
      <c r="Y11" s="20">
        <v>10079295</v>
      </c>
      <c r="Z11" s="21">
        <v>1602.1871065783284</v>
      </c>
      <c r="AA11" s="22">
        <v>629096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-12407735519</v>
      </c>
      <c r="D14" s="18">
        <v>-1079110942</v>
      </c>
      <c r="E14" s="19">
        <v>-57653825400</v>
      </c>
      <c r="F14" s="20">
        <v>-5292279605</v>
      </c>
      <c r="G14" s="20">
        <v>-1543565475</v>
      </c>
      <c r="H14" s="20">
        <v>-4177088242</v>
      </c>
      <c r="I14" s="20">
        <v>-4155289991</v>
      </c>
      <c r="J14" s="20">
        <v>-9875943708</v>
      </c>
      <c r="K14" s="20">
        <v>-2633111062</v>
      </c>
      <c r="L14" s="20">
        <v>-2567120727</v>
      </c>
      <c r="M14" s="20">
        <v>-2922296331</v>
      </c>
      <c r="N14" s="20">
        <v>-8122528120</v>
      </c>
      <c r="O14" s="20">
        <v>-2628531491</v>
      </c>
      <c r="P14" s="20">
        <v>-1545337617</v>
      </c>
      <c r="Q14" s="20">
        <v>-3542757020</v>
      </c>
      <c r="R14" s="20">
        <v>-7716626128</v>
      </c>
      <c r="S14" s="20">
        <v>-3388527369</v>
      </c>
      <c r="T14" s="20">
        <v>-2382881053</v>
      </c>
      <c r="U14" s="20">
        <v>-4361225648</v>
      </c>
      <c r="V14" s="20">
        <v>-10132634070</v>
      </c>
      <c r="W14" s="20">
        <v>-35847732026</v>
      </c>
      <c r="X14" s="20">
        <v>-5292279938</v>
      </c>
      <c r="Y14" s="20">
        <v>-30555452088</v>
      </c>
      <c r="Z14" s="21">
        <v>577.35895390951634</v>
      </c>
      <c r="AA14" s="22">
        <v>-5292279605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-258696248</v>
      </c>
      <c r="F15" s="20">
        <v>-300022996</v>
      </c>
      <c r="G15" s="20"/>
      <c r="H15" s="20"/>
      <c r="I15" s="20"/>
      <c r="J15" s="20"/>
      <c r="K15" s="20">
        <v>-65204</v>
      </c>
      <c r="L15" s="20"/>
      <c r="M15" s="20">
        <v>-1691163</v>
      </c>
      <c r="N15" s="20">
        <v>-1756367</v>
      </c>
      <c r="O15" s="20"/>
      <c r="P15" s="20"/>
      <c r="Q15" s="20"/>
      <c r="R15" s="20"/>
      <c r="S15" s="20">
        <v>-243479</v>
      </c>
      <c r="T15" s="20">
        <v>-1532</v>
      </c>
      <c r="U15" s="20">
        <v>-7570777</v>
      </c>
      <c r="V15" s="20">
        <v>-7815788</v>
      </c>
      <c r="W15" s="20">
        <v>-9572155</v>
      </c>
      <c r="X15" s="20">
        <v>-300022996</v>
      </c>
      <c r="Y15" s="20">
        <v>290450841</v>
      </c>
      <c r="Z15" s="21">
        <v>-96.809526227116265</v>
      </c>
      <c r="AA15" s="22">
        <v>-300022996</v>
      </c>
    </row>
    <row r="16" spans="1:27" ht="13.5" x14ac:dyDescent="0.25">
      <c r="A16" s="23" t="s">
        <v>44</v>
      </c>
      <c r="B16" s="17" t="s">
        <v>6</v>
      </c>
      <c r="C16" s="18">
        <v>56148365</v>
      </c>
      <c r="D16" s="18"/>
      <c r="E16" s="19">
        <v>3500004</v>
      </c>
      <c r="F16" s="20">
        <v>894989</v>
      </c>
      <c r="G16" s="20"/>
      <c r="H16" s="20"/>
      <c r="I16" s="20"/>
      <c r="J16" s="20"/>
      <c r="K16" s="20"/>
      <c r="L16" s="20"/>
      <c r="M16" s="20"/>
      <c r="N16" s="20"/>
      <c r="O16" s="20"/>
      <c r="P16" s="20">
        <v>-273533</v>
      </c>
      <c r="Q16" s="20"/>
      <c r="R16" s="20">
        <v>-273533</v>
      </c>
      <c r="S16" s="20"/>
      <c r="T16" s="20"/>
      <c r="U16" s="20"/>
      <c r="V16" s="20"/>
      <c r="W16" s="20">
        <v>-273533</v>
      </c>
      <c r="X16" s="20">
        <v>894989</v>
      </c>
      <c r="Y16" s="20">
        <v>-1168522</v>
      </c>
      <c r="Z16" s="21">
        <v>-130.56272199993521</v>
      </c>
      <c r="AA16" s="22">
        <v>894989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1146465524</v>
      </c>
      <c r="D17" s="26">
        <f>SUM(D6:D16)</f>
        <v>-202053693</v>
      </c>
      <c r="E17" s="27">
        <f t="shared" si="0"/>
        <v>-9773701413</v>
      </c>
      <c r="F17" s="28">
        <f t="shared" si="0"/>
        <v>46728846885</v>
      </c>
      <c r="G17" s="28">
        <f t="shared" si="0"/>
        <v>8249041718</v>
      </c>
      <c r="H17" s="28">
        <f t="shared" si="0"/>
        <v>-2509490309</v>
      </c>
      <c r="I17" s="28">
        <f t="shared" si="0"/>
        <v>-2876970001</v>
      </c>
      <c r="J17" s="28">
        <f t="shared" si="0"/>
        <v>2862581408</v>
      </c>
      <c r="K17" s="28">
        <f t="shared" si="0"/>
        <v>-187887231</v>
      </c>
      <c r="L17" s="28">
        <f t="shared" si="0"/>
        <v>-268750301</v>
      </c>
      <c r="M17" s="28">
        <f t="shared" si="0"/>
        <v>-468931724</v>
      </c>
      <c r="N17" s="28">
        <f t="shared" si="0"/>
        <v>-925569256</v>
      </c>
      <c r="O17" s="28">
        <f t="shared" si="0"/>
        <v>-806367561</v>
      </c>
      <c r="P17" s="28">
        <f t="shared" si="0"/>
        <v>-399093925</v>
      </c>
      <c r="Q17" s="28">
        <f t="shared" si="0"/>
        <v>-56217351</v>
      </c>
      <c r="R17" s="28">
        <f t="shared" si="0"/>
        <v>-1261678837</v>
      </c>
      <c r="S17" s="28">
        <f t="shared" si="0"/>
        <v>-1765082262</v>
      </c>
      <c r="T17" s="28">
        <f t="shared" si="0"/>
        <v>-287769388</v>
      </c>
      <c r="U17" s="28">
        <f t="shared" si="0"/>
        <v>-3042522367</v>
      </c>
      <c r="V17" s="28">
        <f t="shared" si="0"/>
        <v>-5095374017</v>
      </c>
      <c r="W17" s="28">
        <f t="shared" si="0"/>
        <v>-4420040702</v>
      </c>
      <c r="X17" s="28">
        <f t="shared" si="0"/>
        <v>46728846548</v>
      </c>
      <c r="Y17" s="28">
        <f t="shared" si="0"/>
        <v>-51148887250</v>
      </c>
      <c r="Z17" s="29">
        <f>+IF(X17&lt;&gt;0,+(Y17/X17)*100,0)</f>
        <v>-109.45891248879795</v>
      </c>
      <c r="AA17" s="30">
        <f>SUM(AA6:AA16)</f>
        <v>46728846885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2440920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-3535068</v>
      </c>
      <c r="D23" s="40"/>
      <c r="E23" s="19">
        <v>22580878</v>
      </c>
      <c r="F23" s="20">
        <v>6011</v>
      </c>
      <c r="G23" s="36">
        <v>-61565020</v>
      </c>
      <c r="H23" s="36">
        <v>70097719</v>
      </c>
      <c r="I23" s="36">
        <v>-5468603</v>
      </c>
      <c r="J23" s="20">
        <v>3064096</v>
      </c>
      <c r="K23" s="36">
        <v>3917753</v>
      </c>
      <c r="L23" s="36">
        <v>-7957125</v>
      </c>
      <c r="M23" s="20">
        <v>4077903</v>
      </c>
      <c r="N23" s="36">
        <v>38531</v>
      </c>
      <c r="O23" s="36">
        <v>-1534</v>
      </c>
      <c r="P23" s="36">
        <v>-26309</v>
      </c>
      <c r="Q23" s="20">
        <v>69316</v>
      </c>
      <c r="R23" s="36">
        <v>41473</v>
      </c>
      <c r="S23" s="36">
        <v>11554</v>
      </c>
      <c r="T23" s="20">
        <v>-110685</v>
      </c>
      <c r="U23" s="36">
        <v>3259</v>
      </c>
      <c r="V23" s="36">
        <v>-95872</v>
      </c>
      <c r="W23" s="36">
        <v>3048228</v>
      </c>
      <c r="X23" s="20">
        <v>22643237</v>
      </c>
      <c r="Y23" s="36">
        <v>-19595009</v>
      </c>
      <c r="Z23" s="37">
        <v>-86.538020160280084</v>
      </c>
      <c r="AA23" s="38">
        <v>6011</v>
      </c>
    </row>
    <row r="24" spans="1:27" ht="13.5" x14ac:dyDescent="0.25">
      <c r="A24" s="23" t="s">
        <v>51</v>
      </c>
      <c r="B24" s="17" t="s">
        <v>32</v>
      </c>
      <c r="C24" s="18"/>
      <c r="D24" s="18">
        <v>14037784</v>
      </c>
      <c r="E24" s="19">
        <v>-11703612</v>
      </c>
      <c r="F24" s="20">
        <v>-1064000</v>
      </c>
      <c r="G24" s="20">
        <v>-2742706</v>
      </c>
      <c r="H24" s="20">
        <v>2660516</v>
      </c>
      <c r="I24" s="20">
        <v>74290</v>
      </c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>
        <v>-973168</v>
      </c>
      <c r="U24" s="20">
        <v>1047458</v>
      </c>
      <c r="V24" s="20">
        <v>74290</v>
      </c>
      <c r="W24" s="20">
        <v>66390</v>
      </c>
      <c r="X24" s="20">
        <v>-12767612</v>
      </c>
      <c r="Y24" s="20">
        <v>12834002</v>
      </c>
      <c r="Z24" s="21">
        <v>-100.51998760613967</v>
      </c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-1333461957</v>
      </c>
      <c r="D26" s="18">
        <v>-52763285</v>
      </c>
      <c r="E26" s="19">
        <v>-2274811720</v>
      </c>
      <c r="F26" s="20">
        <v>-2366140174</v>
      </c>
      <c r="G26" s="20">
        <v>-99727745</v>
      </c>
      <c r="H26" s="20">
        <v>-128485926</v>
      </c>
      <c r="I26" s="20">
        <v>-154534745</v>
      </c>
      <c r="J26" s="20">
        <v>-382748416</v>
      </c>
      <c r="K26" s="20">
        <v>-217954336</v>
      </c>
      <c r="L26" s="20">
        <v>-204143485</v>
      </c>
      <c r="M26" s="20">
        <v>-206887091</v>
      </c>
      <c r="N26" s="20">
        <v>-628984912</v>
      </c>
      <c r="O26" s="20">
        <v>-65346951</v>
      </c>
      <c r="P26" s="20">
        <v>-86571473</v>
      </c>
      <c r="Q26" s="20">
        <v>-245457279</v>
      </c>
      <c r="R26" s="20">
        <v>-397375703</v>
      </c>
      <c r="S26" s="20">
        <v>-160194415</v>
      </c>
      <c r="T26" s="20">
        <v>-163912253</v>
      </c>
      <c r="U26" s="20">
        <v>-210687247</v>
      </c>
      <c r="V26" s="20">
        <v>-534793915</v>
      </c>
      <c r="W26" s="20">
        <v>-1943902946</v>
      </c>
      <c r="X26" s="20">
        <v>-2366140173</v>
      </c>
      <c r="Y26" s="20">
        <v>422237227</v>
      </c>
      <c r="Z26" s="21">
        <v>-17.844979423372482</v>
      </c>
      <c r="AA26" s="22">
        <v>-2366140174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-1334556105</v>
      </c>
      <c r="D27" s="26">
        <f>SUM(D21:D26)</f>
        <v>-38725501</v>
      </c>
      <c r="E27" s="27">
        <f t="shared" si="1"/>
        <v>-2263934454</v>
      </c>
      <c r="F27" s="28">
        <f t="shared" si="1"/>
        <v>-2367198163</v>
      </c>
      <c r="G27" s="28">
        <f t="shared" si="1"/>
        <v>-164035471</v>
      </c>
      <c r="H27" s="28">
        <f t="shared" si="1"/>
        <v>-55727691</v>
      </c>
      <c r="I27" s="28">
        <f t="shared" si="1"/>
        <v>-159929058</v>
      </c>
      <c r="J27" s="28">
        <f t="shared" si="1"/>
        <v>-379692220</v>
      </c>
      <c r="K27" s="28">
        <f t="shared" si="1"/>
        <v>-214036583</v>
      </c>
      <c r="L27" s="28">
        <f t="shared" si="1"/>
        <v>-212100610</v>
      </c>
      <c r="M27" s="28">
        <f t="shared" si="1"/>
        <v>-202809188</v>
      </c>
      <c r="N27" s="28">
        <f t="shared" si="1"/>
        <v>-628946381</v>
      </c>
      <c r="O27" s="28">
        <f t="shared" si="1"/>
        <v>-65348485</v>
      </c>
      <c r="P27" s="28">
        <f t="shared" si="1"/>
        <v>-86597782</v>
      </c>
      <c r="Q27" s="28">
        <f t="shared" si="1"/>
        <v>-245387963</v>
      </c>
      <c r="R27" s="28">
        <f t="shared" si="1"/>
        <v>-397334230</v>
      </c>
      <c r="S27" s="28">
        <f t="shared" si="1"/>
        <v>-160182861</v>
      </c>
      <c r="T27" s="28">
        <f t="shared" si="1"/>
        <v>-164996106</v>
      </c>
      <c r="U27" s="28">
        <f t="shared" si="1"/>
        <v>-209636530</v>
      </c>
      <c r="V27" s="28">
        <f t="shared" si="1"/>
        <v>-534815497</v>
      </c>
      <c r="W27" s="28">
        <f t="shared" si="1"/>
        <v>-1940788328</v>
      </c>
      <c r="X27" s="28">
        <f t="shared" si="1"/>
        <v>-2356264548</v>
      </c>
      <c r="Y27" s="28">
        <f t="shared" si="1"/>
        <v>415476220</v>
      </c>
      <c r="Z27" s="29">
        <f>+IF(X27&lt;&gt;0,+(Y27/X27)*100,0)</f>
        <v>-17.632834154919351</v>
      </c>
      <c r="AA27" s="30">
        <f>SUM(AA21:AA26)</f>
        <v>-2367198163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26426000</v>
      </c>
      <c r="F32" s="20">
        <v>13726000</v>
      </c>
      <c r="G32" s="20"/>
      <c r="H32" s="20"/>
      <c r="I32" s="20"/>
      <c r="J32" s="20"/>
      <c r="K32" s="20"/>
      <c r="L32" s="20">
        <v>-100427</v>
      </c>
      <c r="M32" s="20"/>
      <c r="N32" s="20">
        <v>-100427</v>
      </c>
      <c r="O32" s="20"/>
      <c r="P32" s="20">
        <v>25905</v>
      </c>
      <c r="Q32" s="20">
        <v>-50213</v>
      </c>
      <c r="R32" s="20">
        <v>-24308</v>
      </c>
      <c r="S32" s="20"/>
      <c r="T32" s="20">
        <v>-86000</v>
      </c>
      <c r="U32" s="20">
        <v>653699</v>
      </c>
      <c r="V32" s="20">
        <v>567699</v>
      </c>
      <c r="W32" s="20">
        <v>442964</v>
      </c>
      <c r="X32" s="20">
        <v>13726000</v>
      </c>
      <c r="Y32" s="20">
        <v>-13283036</v>
      </c>
      <c r="Z32" s="21">
        <v>-96.772810724173098</v>
      </c>
      <c r="AA32" s="22">
        <v>13726000</v>
      </c>
    </row>
    <row r="33" spans="1:27" ht="13.5" x14ac:dyDescent="0.25">
      <c r="A33" s="23" t="s">
        <v>57</v>
      </c>
      <c r="B33" s="17" t="s">
        <v>32</v>
      </c>
      <c r="C33" s="18">
        <v>-767764</v>
      </c>
      <c r="D33" s="18">
        <v>-1450677</v>
      </c>
      <c r="E33" s="19">
        <v>-2011234</v>
      </c>
      <c r="F33" s="20">
        <v>-2824060</v>
      </c>
      <c r="G33" s="20">
        <v>-385255</v>
      </c>
      <c r="H33" s="36">
        <v>-748781</v>
      </c>
      <c r="I33" s="36">
        <v>-789842</v>
      </c>
      <c r="J33" s="36">
        <v>-1923878</v>
      </c>
      <c r="K33" s="20">
        <v>-2678194</v>
      </c>
      <c r="L33" s="20">
        <v>-1064142</v>
      </c>
      <c r="M33" s="20">
        <v>-1234371</v>
      </c>
      <c r="N33" s="20">
        <v>-4976707</v>
      </c>
      <c r="O33" s="36">
        <v>-789279</v>
      </c>
      <c r="P33" s="36">
        <v>-813865</v>
      </c>
      <c r="Q33" s="36">
        <v>-880150</v>
      </c>
      <c r="R33" s="20">
        <v>-2483294</v>
      </c>
      <c r="S33" s="20">
        <v>-1008755</v>
      </c>
      <c r="T33" s="20">
        <v>-907395</v>
      </c>
      <c r="U33" s="20">
        <v>-1152459</v>
      </c>
      <c r="V33" s="36">
        <v>-3068609</v>
      </c>
      <c r="W33" s="36">
        <v>-12452488</v>
      </c>
      <c r="X33" s="36">
        <v>-2824060</v>
      </c>
      <c r="Y33" s="20">
        <v>-9628428</v>
      </c>
      <c r="Z33" s="21">
        <v>340.94275617373569</v>
      </c>
      <c r="AA33" s="22">
        <v>-2824060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-3003585</v>
      </c>
      <c r="D35" s="18"/>
      <c r="E35" s="19">
        <v>-7997556</v>
      </c>
      <c r="F35" s="20">
        <v>-9438899</v>
      </c>
      <c r="G35" s="20">
        <v>-80664</v>
      </c>
      <c r="H35" s="20">
        <v>-90605</v>
      </c>
      <c r="I35" s="20">
        <v>-103517</v>
      </c>
      <c r="J35" s="20">
        <v>-274786</v>
      </c>
      <c r="K35" s="20">
        <v>-107053</v>
      </c>
      <c r="L35" s="20">
        <v>-123402</v>
      </c>
      <c r="M35" s="20">
        <v>-4247952</v>
      </c>
      <c r="N35" s="20">
        <v>-4478407</v>
      </c>
      <c r="O35" s="20">
        <v>-124698</v>
      </c>
      <c r="P35" s="20">
        <v>-96208</v>
      </c>
      <c r="Q35" s="20">
        <v>-135703</v>
      </c>
      <c r="R35" s="20">
        <v>-356609</v>
      </c>
      <c r="S35" s="20">
        <v>-102095</v>
      </c>
      <c r="T35" s="20">
        <v>-117430</v>
      </c>
      <c r="U35" s="20">
        <v>-4529471</v>
      </c>
      <c r="V35" s="20">
        <v>-4748996</v>
      </c>
      <c r="W35" s="20">
        <v>-9858798</v>
      </c>
      <c r="X35" s="20">
        <v>-9438899</v>
      </c>
      <c r="Y35" s="20">
        <v>-419899</v>
      </c>
      <c r="Z35" s="21">
        <v>4.4486014735405055</v>
      </c>
      <c r="AA35" s="22">
        <v>-9438899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-3771349</v>
      </c>
      <c r="D36" s="26">
        <f>SUM(D31:D35)</f>
        <v>-1450677</v>
      </c>
      <c r="E36" s="27">
        <f t="shared" si="2"/>
        <v>16417210</v>
      </c>
      <c r="F36" s="28">
        <f t="shared" si="2"/>
        <v>1463041</v>
      </c>
      <c r="G36" s="28">
        <f t="shared" si="2"/>
        <v>-465919</v>
      </c>
      <c r="H36" s="28">
        <f t="shared" si="2"/>
        <v>-839386</v>
      </c>
      <c r="I36" s="28">
        <f t="shared" si="2"/>
        <v>-893359</v>
      </c>
      <c r="J36" s="28">
        <f t="shared" si="2"/>
        <v>-2198664</v>
      </c>
      <c r="K36" s="28">
        <f t="shared" si="2"/>
        <v>-2785247</v>
      </c>
      <c r="L36" s="28">
        <f t="shared" si="2"/>
        <v>-1287971</v>
      </c>
      <c r="M36" s="28">
        <f t="shared" si="2"/>
        <v>-5482323</v>
      </c>
      <c r="N36" s="28">
        <f t="shared" si="2"/>
        <v>-9555541</v>
      </c>
      <c r="O36" s="28">
        <f t="shared" si="2"/>
        <v>-913977</v>
      </c>
      <c r="P36" s="28">
        <f t="shared" si="2"/>
        <v>-884168</v>
      </c>
      <c r="Q36" s="28">
        <f t="shared" si="2"/>
        <v>-1066066</v>
      </c>
      <c r="R36" s="28">
        <f t="shared" si="2"/>
        <v>-2864211</v>
      </c>
      <c r="S36" s="28">
        <f t="shared" si="2"/>
        <v>-1110850</v>
      </c>
      <c r="T36" s="28">
        <f t="shared" si="2"/>
        <v>-1110825</v>
      </c>
      <c r="U36" s="28">
        <f t="shared" si="2"/>
        <v>-5028231</v>
      </c>
      <c r="V36" s="28">
        <f t="shared" si="2"/>
        <v>-7249906</v>
      </c>
      <c r="W36" s="28">
        <f t="shared" si="2"/>
        <v>-21868322</v>
      </c>
      <c r="X36" s="28">
        <f t="shared" si="2"/>
        <v>1463041</v>
      </c>
      <c r="Y36" s="28">
        <f t="shared" si="2"/>
        <v>-23331363</v>
      </c>
      <c r="Z36" s="29">
        <f>+IF(X36&lt;&gt;0,+(Y36/X36)*100,0)</f>
        <v>-1594.7169628192239</v>
      </c>
      <c r="AA36" s="30">
        <f>SUM(AA31:AA35)</f>
        <v>1463041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-191861930</v>
      </c>
      <c r="D38" s="32">
        <f>+D17+D27+D36</f>
        <v>-242229871</v>
      </c>
      <c r="E38" s="33">
        <f t="shared" si="3"/>
        <v>-12021218657</v>
      </c>
      <c r="F38" s="2">
        <f t="shared" si="3"/>
        <v>44363111763</v>
      </c>
      <c r="G38" s="2">
        <f t="shared" si="3"/>
        <v>8084540328</v>
      </c>
      <c r="H38" s="2">
        <f t="shared" si="3"/>
        <v>-2566057386</v>
      </c>
      <c r="I38" s="2">
        <f t="shared" si="3"/>
        <v>-3037792418</v>
      </c>
      <c r="J38" s="2">
        <f t="shared" si="3"/>
        <v>2480690524</v>
      </c>
      <c r="K38" s="2">
        <f t="shared" si="3"/>
        <v>-404709061</v>
      </c>
      <c r="L38" s="2">
        <f t="shared" si="3"/>
        <v>-482138882</v>
      </c>
      <c r="M38" s="2">
        <f t="shared" si="3"/>
        <v>-677223235</v>
      </c>
      <c r="N38" s="2">
        <f t="shared" si="3"/>
        <v>-1564071178</v>
      </c>
      <c r="O38" s="2">
        <f t="shared" si="3"/>
        <v>-872630023</v>
      </c>
      <c r="P38" s="2">
        <f t="shared" si="3"/>
        <v>-486575875</v>
      </c>
      <c r="Q38" s="2">
        <f t="shared" si="3"/>
        <v>-302671380</v>
      </c>
      <c r="R38" s="2">
        <f t="shared" si="3"/>
        <v>-1661877278</v>
      </c>
      <c r="S38" s="2">
        <f t="shared" si="3"/>
        <v>-1926375973</v>
      </c>
      <c r="T38" s="2">
        <f t="shared" si="3"/>
        <v>-453876319</v>
      </c>
      <c r="U38" s="2">
        <f t="shared" si="3"/>
        <v>-3257187128</v>
      </c>
      <c r="V38" s="2">
        <f t="shared" si="3"/>
        <v>-5637439420</v>
      </c>
      <c r="W38" s="2">
        <f t="shared" si="3"/>
        <v>-6382697352</v>
      </c>
      <c r="X38" s="2">
        <f t="shared" si="3"/>
        <v>44374045041</v>
      </c>
      <c r="Y38" s="2">
        <f t="shared" si="3"/>
        <v>-50756742393</v>
      </c>
      <c r="Z38" s="34">
        <f>+IF(X38&lt;&gt;0,+(Y38/X38)*100,0)</f>
        <v>-114.3838528718818</v>
      </c>
      <c r="AA38" s="35">
        <f>+AA17+AA27+AA36</f>
        <v>44363111763</v>
      </c>
    </row>
    <row r="39" spans="1:27" ht="13.5" x14ac:dyDescent="0.25">
      <c r="A39" s="23" t="s">
        <v>61</v>
      </c>
      <c r="B39" s="17"/>
      <c r="C39" s="32">
        <v>711930978</v>
      </c>
      <c r="D39" s="32">
        <v>604536270</v>
      </c>
      <c r="E39" s="33">
        <v>384059798</v>
      </c>
      <c r="F39" s="2">
        <v>1070150138</v>
      </c>
      <c r="G39" s="2">
        <v>4101317852</v>
      </c>
      <c r="H39" s="2">
        <f>+G40+H60</f>
        <v>11792324408</v>
      </c>
      <c r="I39" s="2">
        <f>+H40+I60</f>
        <v>9224552060</v>
      </c>
      <c r="J39" s="2">
        <f>+G39</f>
        <v>4101317852</v>
      </c>
      <c r="K39" s="2">
        <f>+I40+K60</f>
        <v>6187159582</v>
      </c>
      <c r="L39" s="2">
        <f>+K40+L60</f>
        <v>6111939467</v>
      </c>
      <c r="M39" s="2">
        <f>+L40+M60</f>
        <v>5629800585</v>
      </c>
      <c r="N39" s="2">
        <f>+K39</f>
        <v>6187159582</v>
      </c>
      <c r="O39" s="2">
        <f>+M40+O60</f>
        <v>4952577350</v>
      </c>
      <c r="P39" s="2">
        <f>+O40+P60</f>
        <v>4079947327</v>
      </c>
      <c r="Q39" s="2">
        <f>+P40+Q60</f>
        <v>3593371452</v>
      </c>
      <c r="R39" s="2">
        <f>+O39</f>
        <v>4952577350</v>
      </c>
      <c r="S39" s="2">
        <f>+Q40+S60</f>
        <v>3290700072</v>
      </c>
      <c r="T39" s="2">
        <f>+S40+T60</f>
        <v>1364324099</v>
      </c>
      <c r="U39" s="2">
        <f>+T40+U60</f>
        <v>916313039</v>
      </c>
      <c r="V39" s="2">
        <f>+S39</f>
        <v>3290700072</v>
      </c>
      <c r="W39" s="2">
        <f>+G39</f>
        <v>4101317852</v>
      </c>
      <c r="X39" s="2">
        <v>1070150138</v>
      </c>
      <c r="Y39" s="2">
        <f>+W39-X39</f>
        <v>3031167714</v>
      </c>
      <c r="Z39" s="34">
        <f>+IF(X39&lt;&gt;0,+(Y39/X39)*100,0)</f>
        <v>283.24695819457065</v>
      </c>
      <c r="AA39" s="35">
        <v>1070150138</v>
      </c>
    </row>
    <row r="40" spans="1:27" ht="13.5" x14ac:dyDescent="0.25">
      <c r="A40" s="41" t="s">
        <v>63</v>
      </c>
      <c r="B40" s="42" t="s">
        <v>62</v>
      </c>
      <c r="C40" s="43">
        <f>+C38+C39</f>
        <v>520069048</v>
      </c>
      <c r="D40" s="43">
        <f t="shared" ref="D40:AA40" si="4">+D38+D39</f>
        <v>362306399</v>
      </c>
      <c r="E40" s="44">
        <f t="shared" si="4"/>
        <v>-11637158859</v>
      </c>
      <c r="F40" s="45">
        <f t="shared" si="4"/>
        <v>45433261901</v>
      </c>
      <c r="G40" s="45">
        <f t="shared" si="4"/>
        <v>12185858180</v>
      </c>
      <c r="H40" s="45">
        <f t="shared" si="4"/>
        <v>9226267022</v>
      </c>
      <c r="I40" s="45">
        <f t="shared" si="4"/>
        <v>6186759642</v>
      </c>
      <c r="J40" s="45">
        <f>+I40</f>
        <v>6186759642</v>
      </c>
      <c r="K40" s="45">
        <f t="shared" si="4"/>
        <v>5782450521</v>
      </c>
      <c r="L40" s="45">
        <f t="shared" si="4"/>
        <v>5629800585</v>
      </c>
      <c r="M40" s="45">
        <f t="shared" si="4"/>
        <v>4952577350</v>
      </c>
      <c r="N40" s="45">
        <f>+M40</f>
        <v>4952577350</v>
      </c>
      <c r="O40" s="45">
        <f t="shared" si="4"/>
        <v>4079947327</v>
      </c>
      <c r="P40" s="45">
        <f t="shared" si="4"/>
        <v>3593371452</v>
      </c>
      <c r="Q40" s="45">
        <f t="shared" si="4"/>
        <v>3290700072</v>
      </c>
      <c r="R40" s="45">
        <f>+Q40</f>
        <v>3290700072</v>
      </c>
      <c r="S40" s="45">
        <f t="shared" si="4"/>
        <v>1364324099</v>
      </c>
      <c r="T40" s="45">
        <f t="shared" si="4"/>
        <v>910447780</v>
      </c>
      <c r="U40" s="45">
        <f t="shared" si="4"/>
        <v>-2340874089</v>
      </c>
      <c r="V40" s="45">
        <f>+U40</f>
        <v>-2340874089</v>
      </c>
      <c r="W40" s="45">
        <f>+V40</f>
        <v>-2340874089</v>
      </c>
      <c r="X40" s="45">
        <f t="shared" si="4"/>
        <v>45444195179</v>
      </c>
      <c r="Y40" s="45">
        <f t="shared" si="4"/>
        <v>-47725574679</v>
      </c>
      <c r="Z40" s="46">
        <f>+IF(X40&lt;&gt;0,+(Y40/X40)*100,0)</f>
        <v>-105.02017802496862</v>
      </c>
      <c r="AA40" s="47">
        <f t="shared" si="4"/>
        <v>45433261901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">
      <c r="G60">
        <v>4101317852</v>
      </c>
      <c r="H60">
        <v>-393533772</v>
      </c>
      <c r="I60">
        <v>-1714962</v>
      </c>
      <c r="J60">
        <v>4101317852</v>
      </c>
      <c r="K60">
        <v>399940</v>
      </c>
      <c r="L60">
        <v>329488946</v>
      </c>
      <c r="N60">
        <v>399940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1452795940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1452795940</v>
      </c>
      <c r="Y7" s="20">
        <v>-1452795940</v>
      </c>
      <c r="Z7" s="21">
        <v>-100</v>
      </c>
      <c r="AA7" s="22">
        <v>1452795940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52802</v>
      </c>
      <c r="U9" s="20"/>
      <c r="V9" s="20">
        <v>52802</v>
      </c>
      <c r="W9" s="20">
        <v>52802</v>
      </c>
      <c r="X9" s="20"/>
      <c r="Y9" s="20">
        <v>52802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-806868080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547930510</v>
      </c>
      <c r="U14" s="20">
        <v>-145965749</v>
      </c>
      <c r="V14" s="20">
        <v>401964761</v>
      </c>
      <c r="W14" s="20">
        <v>401964761</v>
      </c>
      <c r="X14" s="20">
        <v>-806868080</v>
      </c>
      <c r="Y14" s="20">
        <v>1208832841</v>
      </c>
      <c r="Z14" s="21">
        <v>-149.81790344215872</v>
      </c>
      <c r="AA14" s="22">
        <v>-806868080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645927860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547983312</v>
      </c>
      <c r="U17" s="28">
        <f t="shared" si="0"/>
        <v>-145965749</v>
      </c>
      <c r="V17" s="28">
        <f t="shared" si="0"/>
        <v>402017563</v>
      </c>
      <c r="W17" s="28">
        <f t="shared" si="0"/>
        <v>402017563</v>
      </c>
      <c r="X17" s="28">
        <f t="shared" si="0"/>
        <v>645927860</v>
      </c>
      <c r="Y17" s="28">
        <f t="shared" si="0"/>
        <v>-243910297</v>
      </c>
      <c r="Z17" s="29">
        <f>+IF(X17&lt;&gt;0,+(Y17/X17)*100,0)</f>
        <v>-37.76122878489867</v>
      </c>
      <c r="AA17" s="30">
        <f>SUM(AA6:AA16)</f>
        <v>645927860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645927860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547983312</v>
      </c>
      <c r="U38" s="2">
        <f t="shared" si="3"/>
        <v>-145965749</v>
      </c>
      <c r="V38" s="2">
        <f t="shared" si="3"/>
        <v>402017563</v>
      </c>
      <c r="W38" s="2">
        <f t="shared" si="3"/>
        <v>402017563</v>
      </c>
      <c r="X38" s="2">
        <f t="shared" si="3"/>
        <v>645927860</v>
      </c>
      <c r="Y38" s="2">
        <f t="shared" si="3"/>
        <v>-243910297</v>
      </c>
      <c r="Z38" s="34">
        <f>+IF(X38&lt;&gt;0,+(Y38/X38)*100,0)</f>
        <v>-37.76122878489867</v>
      </c>
      <c r="AA38" s="35">
        <f>+AA17+AA27+AA36</f>
        <v>645927860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547983312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645927860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547983312</v>
      </c>
      <c r="U40" s="45">
        <f t="shared" si="4"/>
        <v>402017563</v>
      </c>
      <c r="V40" s="45">
        <f>+U40</f>
        <v>402017563</v>
      </c>
      <c r="W40" s="45">
        <f>+V40</f>
        <v>402017563</v>
      </c>
      <c r="X40" s="45">
        <f t="shared" si="4"/>
        <v>645927860</v>
      </c>
      <c r="Y40" s="45">
        <f t="shared" si="4"/>
        <v>-243910297</v>
      </c>
      <c r="Z40" s="46">
        <f>+IF(X40&lt;&gt;0,+(Y40/X40)*100,0)</f>
        <v>-37.76122878489867</v>
      </c>
      <c r="AA40" s="47">
        <f t="shared" si="4"/>
        <v>645927860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-1960</v>
      </c>
      <c r="D7" s="18"/>
      <c r="E7" s="19"/>
      <c r="F7" s="20"/>
      <c r="G7" s="20">
        <v>-520</v>
      </c>
      <c r="H7" s="20">
        <v>-520</v>
      </c>
      <c r="I7" s="20">
        <v>-520</v>
      </c>
      <c r="J7" s="20">
        <v>-1560</v>
      </c>
      <c r="K7" s="20">
        <v>2337</v>
      </c>
      <c r="L7" s="20">
        <v>469029</v>
      </c>
      <c r="M7" s="20">
        <v>-5147343</v>
      </c>
      <c r="N7" s="20">
        <v>-4675977</v>
      </c>
      <c r="O7" s="20">
        <v>2415345</v>
      </c>
      <c r="P7" s="20">
        <v>-130</v>
      </c>
      <c r="Q7" s="20">
        <v>-130</v>
      </c>
      <c r="R7" s="20">
        <v>2415085</v>
      </c>
      <c r="S7" s="20">
        <v>-32202</v>
      </c>
      <c r="T7" s="20">
        <v>-130</v>
      </c>
      <c r="U7" s="20">
        <v>972034</v>
      </c>
      <c r="V7" s="20">
        <v>939702</v>
      </c>
      <c r="W7" s="20">
        <v>-1322750</v>
      </c>
      <c r="X7" s="20"/>
      <c r="Y7" s="20">
        <v>-1322750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21258</v>
      </c>
      <c r="M9" s="20"/>
      <c r="N9" s="20">
        <v>21258</v>
      </c>
      <c r="O9" s="20"/>
      <c r="P9" s="20"/>
      <c r="Q9" s="20"/>
      <c r="R9" s="20"/>
      <c r="S9" s="20"/>
      <c r="T9" s="20"/>
      <c r="U9" s="20"/>
      <c r="V9" s="20"/>
      <c r="W9" s="20">
        <v>21258</v>
      </c>
      <c r="X9" s="20"/>
      <c r="Y9" s="20">
        <v>21258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-1345676</v>
      </c>
      <c r="P14" s="20"/>
      <c r="Q14" s="20"/>
      <c r="R14" s="20">
        <v>-1345676</v>
      </c>
      <c r="S14" s="20">
        <v>-29546</v>
      </c>
      <c r="T14" s="20">
        <v>500086</v>
      </c>
      <c r="U14" s="20">
        <v>1946504</v>
      </c>
      <c r="V14" s="20">
        <v>2417044</v>
      </c>
      <c r="W14" s="20">
        <v>1071368</v>
      </c>
      <c r="X14" s="20"/>
      <c r="Y14" s="20">
        <v>1071368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-520</v>
      </c>
      <c r="H17" s="28">
        <f t="shared" si="0"/>
        <v>-520</v>
      </c>
      <c r="I17" s="28">
        <f t="shared" si="0"/>
        <v>-520</v>
      </c>
      <c r="J17" s="28">
        <f t="shared" si="0"/>
        <v>-1560</v>
      </c>
      <c r="K17" s="28">
        <f t="shared" si="0"/>
        <v>2337</v>
      </c>
      <c r="L17" s="28">
        <f t="shared" si="0"/>
        <v>490287</v>
      </c>
      <c r="M17" s="28">
        <f t="shared" si="0"/>
        <v>-5147343</v>
      </c>
      <c r="N17" s="28">
        <f t="shared" si="0"/>
        <v>-4654719</v>
      </c>
      <c r="O17" s="28">
        <f t="shared" si="0"/>
        <v>1069669</v>
      </c>
      <c r="P17" s="28">
        <f t="shared" si="0"/>
        <v>-130</v>
      </c>
      <c r="Q17" s="28">
        <f t="shared" si="0"/>
        <v>-130</v>
      </c>
      <c r="R17" s="28">
        <f t="shared" si="0"/>
        <v>1069409</v>
      </c>
      <c r="S17" s="28">
        <f t="shared" si="0"/>
        <v>-61748</v>
      </c>
      <c r="T17" s="28">
        <f t="shared" si="0"/>
        <v>499956</v>
      </c>
      <c r="U17" s="28">
        <f t="shared" si="0"/>
        <v>2918538</v>
      </c>
      <c r="V17" s="28">
        <f t="shared" si="0"/>
        <v>3356746</v>
      </c>
      <c r="W17" s="28">
        <f t="shared" si="0"/>
        <v>-230124</v>
      </c>
      <c r="X17" s="28">
        <f t="shared" si="0"/>
        <v>0</v>
      </c>
      <c r="Y17" s="28">
        <f t="shared" si="0"/>
        <v>-230124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-520</v>
      </c>
      <c r="H38" s="2">
        <f t="shared" si="3"/>
        <v>-520</v>
      </c>
      <c r="I38" s="2">
        <f t="shared" si="3"/>
        <v>-520</v>
      </c>
      <c r="J38" s="2">
        <f t="shared" si="3"/>
        <v>-1560</v>
      </c>
      <c r="K38" s="2">
        <f t="shared" si="3"/>
        <v>2337</v>
      </c>
      <c r="L38" s="2">
        <f t="shared" si="3"/>
        <v>490287</v>
      </c>
      <c r="M38" s="2">
        <f t="shared" si="3"/>
        <v>-5147343</v>
      </c>
      <c r="N38" s="2">
        <f t="shared" si="3"/>
        <v>-4654719</v>
      </c>
      <c r="O38" s="2">
        <f t="shared" si="3"/>
        <v>1069669</v>
      </c>
      <c r="P38" s="2">
        <f t="shared" si="3"/>
        <v>-130</v>
      </c>
      <c r="Q38" s="2">
        <f t="shared" si="3"/>
        <v>-130</v>
      </c>
      <c r="R38" s="2">
        <f t="shared" si="3"/>
        <v>1069409</v>
      </c>
      <c r="S38" s="2">
        <f t="shared" si="3"/>
        <v>-61748</v>
      </c>
      <c r="T38" s="2">
        <f t="shared" si="3"/>
        <v>499956</v>
      </c>
      <c r="U38" s="2">
        <f t="shared" si="3"/>
        <v>2918538</v>
      </c>
      <c r="V38" s="2">
        <f t="shared" si="3"/>
        <v>3356746</v>
      </c>
      <c r="W38" s="2">
        <f t="shared" si="3"/>
        <v>-230124</v>
      </c>
      <c r="X38" s="2">
        <f t="shared" si="3"/>
        <v>0</v>
      </c>
      <c r="Y38" s="2">
        <f t="shared" si="3"/>
        <v>-230124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</v>
      </c>
      <c r="I39" s="2">
        <f>+H40+I60</f>
        <v>-1040</v>
      </c>
      <c r="J39" s="2">
        <f>+G39</f>
        <v>0</v>
      </c>
      <c r="K39" s="2">
        <f>+I40+K60</f>
        <v>-1560</v>
      </c>
      <c r="L39" s="2">
        <f>+K40+L60</f>
        <v>777</v>
      </c>
      <c r="M39" s="2">
        <f>+L40+M60</f>
        <v>491064</v>
      </c>
      <c r="N39" s="2">
        <f>+K39</f>
        <v>-1560</v>
      </c>
      <c r="O39" s="2">
        <f>+M40+O60</f>
        <v>-4656279</v>
      </c>
      <c r="P39" s="2">
        <f>+O40+P60</f>
        <v>-3586610</v>
      </c>
      <c r="Q39" s="2">
        <f>+P40+Q60</f>
        <v>-3586740</v>
      </c>
      <c r="R39" s="2">
        <f>+O39</f>
        <v>-4656279</v>
      </c>
      <c r="S39" s="2">
        <f>+Q40+S60</f>
        <v>-3586870</v>
      </c>
      <c r="T39" s="2">
        <f>+S40+T60</f>
        <v>-3648618</v>
      </c>
      <c r="U39" s="2">
        <f>+T40+U60</f>
        <v>-3148662</v>
      </c>
      <c r="V39" s="2">
        <f>+S39</f>
        <v>-3586870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-520</v>
      </c>
      <c r="H40" s="45">
        <f t="shared" si="4"/>
        <v>-1040</v>
      </c>
      <c r="I40" s="45">
        <f t="shared" si="4"/>
        <v>-1560</v>
      </c>
      <c r="J40" s="45">
        <f>+I40</f>
        <v>-1560</v>
      </c>
      <c r="K40" s="45">
        <f t="shared" si="4"/>
        <v>777</v>
      </c>
      <c r="L40" s="45">
        <f t="shared" si="4"/>
        <v>491064</v>
      </c>
      <c r="M40" s="45">
        <f t="shared" si="4"/>
        <v>-4656279</v>
      </c>
      <c r="N40" s="45">
        <f>+M40</f>
        <v>-4656279</v>
      </c>
      <c r="O40" s="45">
        <f t="shared" si="4"/>
        <v>-3586610</v>
      </c>
      <c r="P40" s="45">
        <f t="shared" si="4"/>
        <v>-3586740</v>
      </c>
      <c r="Q40" s="45">
        <f t="shared" si="4"/>
        <v>-3586870</v>
      </c>
      <c r="R40" s="45">
        <f>+Q40</f>
        <v>-3586870</v>
      </c>
      <c r="S40" s="45">
        <f t="shared" si="4"/>
        <v>-3648618</v>
      </c>
      <c r="T40" s="45">
        <f t="shared" si="4"/>
        <v>-3148662</v>
      </c>
      <c r="U40" s="45">
        <f t="shared" si="4"/>
        <v>-230124</v>
      </c>
      <c r="V40" s="45">
        <f>+U40</f>
        <v>-230124</v>
      </c>
      <c r="W40" s="45">
        <f>+V40</f>
        <v>-230124</v>
      </c>
      <c r="X40" s="45">
        <f t="shared" si="4"/>
        <v>0</v>
      </c>
      <c r="Y40" s="45">
        <f t="shared" si="4"/>
        <v>-230124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>
        <v>1914</v>
      </c>
      <c r="L6" s="20">
        <v>20757</v>
      </c>
      <c r="M6" s="20">
        <v>501</v>
      </c>
      <c r="N6" s="20">
        <v>23172</v>
      </c>
      <c r="O6" s="20"/>
      <c r="P6" s="20"/>
      <c r="Q6" s="20"/>
      <c r="R6" s="20"/>
      <c r="S6" s="20"/>
      <c r="T6" s="20"/>
      <c r="U6" s="20">
        <v>87712</v>
      </c>
      <c r="V6" s="20">
        <v>87712</v>
      </c>
      <c r="W6" s="20">
        <v>124138</v>
      </c>
      <c r="X6" s="20"/>
      <c r="Y6" s="20">
        <v>124138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22461399</v>
      </c>
      <c r="D7" s="18"/>
      <c r="E7" s="19">
        <v>11939705</v>
      </c>
      <c r="F7" s="20">
        <v>10905983</v>
      </c>
      <c r="G7" s="20">
        <v>1944442</v>
      </c>
      <c r="H7" s="20">
        <v>2007922</v>
      </c>
      <c r="I7" s="20">
        <v>408858</v>
      </c>
      <c r="J7" s="20">
        <v>4361222</v>
      </c>
      <c r="K7" s="20">
        <v>2375510</v>
      </c>
      <c r="L7" s="20">
        <v>1798520</v>
      </c>
      <c r="M7" s="20">
        <v>1506505</v>
      </c>
      <c r="N7" s="20">
        <v>5680535</v>
      </c>
      <c r="O7" s="20"/>
      <c r="P7" s="20"/>
      <c r="Q7" s="20"/>
      <c r="R7" s="20"/>
      <c r="S7" s="20"/>
      <c r="T7" s="20"/>
      <c r="U7" s="20">
        <v>11980418</v>
      </c>
      <c r="V7" s="20">
        <v>11980418</v>
      </c>
      <c r="W7" s="20">
        <v>22022175</v>
      </c>
      <c r="X7" s="20">
        <v>10905983</v>
      </c>
      <c r="Y7" s="20">
        <v>11116192</v>
      </c>
      <c r="Z7" s="21">
        <v>101.92746495203595</v>
      </c>
      <c r="AA7" s="22">
        <v>10905983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191260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191260</v>
      </c>
      <c r="Y8" s="20">
        <v>-191260</v>
      </c>
      <c r="Z8" s="21">
        <v>-100</v>
      </c>
      <c r="AA8" s="22">
        <v>191260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6580697</v>
      </c>
      <c r="F9" s="20">
        <v>6580697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6580697</v>
      </c>
      <c r="Y9" s="20">
        <v>-6580697</v>
      </c>
      <c r="Z9" s="21">
        <v>-100</v>
      </c>
      <c r="AA9" s="22">
        <v>6580697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>
        <v>1000000</v>
      </c>
      <c r="V10" s="20">
        <v>1000000</v>
      </c>
      <c r="W10" s="20">
        <v>3000000</v>
      </c>
      <c r="X10" s="20">
        <v>3000000</v>
      </c>
      <c r="Y10" s="20"/>
      <c r="Z10" s="21"/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24064</v>
      </c>
      <c r="Q14" s="20">
        <v>-24064</v>
      </c>
      <c r="R14" s="20"/>
      <c r="S14" s="20"/>
      <c r="T14" s="20">
        <v>-961</v>
      </c>
      <c r="U14" s="20">
        <v>1631</v>
      </c>
      <c r="V14" s="20">
        <v>670</v>
      </c>
      <c r="W14" s="20">
        <v>670</v>
      </c>
      <c r="X14" s="20"/>
      <c r="Y14" s="20">
        <v>670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22608790</v>
      </c>
      <c r="D17" s="26">
        <f>SUM(D6:D16)</f>
        <v>0</v>
      </c>
      <c r="E17" s="27">
        <f t="shared" si="0"/>
        <v>21620402</v>
      </c>
      <c r="F17" s="28">
        <f t="shared" si="0"/>
        <v>20677940</v>
      </c>
      <c r="G17" s="28">
        <f t="shared" si="0"/>
        <v>1944442</v>
      </c>
      <c r="H17" s="28">
        <f t="shared" si="0"/>
        <v>3016051</v>
      </c>
      <c r="I17" s="28">
        <f t="shared" si="0"/>
        <v>413983</v>
      </c>
      <c r="J17" s="28">
        <f t="shared" si="0"/>
        <v>5374476</v>
      </c>
      <c r="K17" s="28">
        <f t="shared" si="0"/>
        <v>2377424</v>
      </c>
      <c r="L17" s="28">
        <f t="shared" si="0"/>
        <v>1819277</v>
      </c>
      <c r="M17" s="28">
        <f t="shared" si="0"/>
        <v>2507006</v>
      </c>
      <c r="N17" s="28">
        <f t="shared" si="0"/>
        <v>6703707</v>
      </c>
      <c r="O17" s="28">
        <f t="shared" si="0"/>
        <v>0</v>
      </c>
      <c r="P17" s="28">
        <f t="shared" si="0"/>
        <v>24064</v>
      </c>
      <c r="Q17" s="28">
        <f t="shared" si="0"/>
        <v>-24064</v>
      </c>
      <c r="R17" s="28">
        <f t="shared" si="0"/>
        <v>0</v>
      </c>
      <c r="S17" s="28">
        <f t="shared" si="0"/>
        <v>0</v>
      </c>
      <c r="T17" s="28">
        <f t="shared" si="0"/>
        <v>-961</v>
      </c>
      <c r="U17" s="28">
        <f t="shared" si="0"/>
        <v>13069761</v>
      </c>
      <c r="V17" s="28">
        <f t="shared" si="0"/>
        <v>13068800</v>
      </c>
      <c r="W17" s="28">
        <f t="shared" si="0"/>
        <v>25146983</v>
      </c>
      <c r="X17" s="28">
        <f t="shared" si="0"/>
        <v>20677940</v>
      </c>
      <c r="Y17" s="28">
        <f t="shared" si="0"/>
        <v>4469043</v>
      </c>
      <c r="Z17" s="29">
        <f>+IF(X17&lt;&gt;0,+(Y17/X17)*100,0)</f>
        <v>21.612612281494194</v>
      </c>
      <c r="AA17" s="30">
        <f>SUM(AA6:AA16)</f>
        <v>20677940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-3550000</v>
      </c>
      <c r="F26" s="20">
        <v>-7212210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-50641</v>
      </c>
      <c r="T26" s="20"/>
      <c r="U26" s="20"/>
      <c r="V26" s="20">
        <v>-50641</v>
      </c>
      <c r="W26" s="20">
        <v>-50641</v>
      </c>
      <c r="X26" s="20">
        <v>-7212210</v>
      </c>
      <c r="Y26" s="20">
        <v>7161569</v>
      </c>
      <c r="Z26" s="21">
        <v>-99.29784351814493</v>
      </c>
      <c r="AA26" s="22">
        <v>-7212210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-3550000</v>
      </c>
      <c r="F27" s="28">
        <f t="shared" si="1"/>
        <v>-7212210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-50641</v>
      </c>
      <c r="T27" s="28">
        <f t="shared" si="1"/>
        <v>0</v>
      </c>
      <c r="U27" s="28">
        <f t="shared" si="1"/>
        <v>0</v>
      </c>
      <c r="V27" s="28">
        <f t="shared" si="1"/>
        <v>-50641</v>
      </c>
      <c r="W27" s="28">
        <f t="shared" si="1"/>
        <v>-50641</v>
      </c>
      <c r="X27" s="28">
        <f t="shared" si="1"/>
        <v>-7212210</v>
      </c>
      <c r="Y27" s="28">
        <f t="shared" si="1"/>
        <v>7161569</v>
      </c>
      <c r="Z27" s="29">
        <f>+IF(X27&lt;&gt;0,+(Y27/X27)*100,0)</f>
        <v>-99.29784351814493</v>
      </c>
      <c r="AA27" s="30">
        <f>SUM(AA21:AA26)</f>
        <v>-7212210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22608790</v>
      </c>
      <c r="D38" s="32">
        <f>+D17+D27+D36</f>
        <v>0</v>
      </c>
      <c r="E38" s="33">
        <f t="shared" si="3"/>
        <v>18070402</v>
      </c>
      <c r="F38" s="2">
        <f t="shared" si="3"/>
        <v>13465730</v>
      </c>
      <c r="G38" s="2">
        <f t="shared" si="3"/>
        <v>1944442</v>
      </c>
      <c r="H38" s="2">
        <f t="shared" si="3"/>
        <v>3016051</v>
      </c>
      <c r="I38" s="2">
        <f t="shared" si="3"/>
        <v>413983</v>
      </c>
      <c r="J38" s="2">
        <f t="shared" si="3"/>
        <v>5374476</v>
      </c>
      <c r="K38" s="2">
        <f t="shared" si="3"/>
        <v>2377424</v>
      </c>
      <c r="L38" s="2">
        <f t="shared" si="3"/>
        <v>1819277</v>
      </c>
      <c r="M38" s="2">
        <f t="shared" si="3"/>
        <v>2507006</v>
      </c>
      <c r="N38" s="2">
        <f t="shared" si="3"/>
        <v>6703707</v>
      </c>
      <c r="O38" s="2">
        <f t="shared" si="3"/>
        <v>0</v>
      </c>
      <c r="P38" s="2">
        <f t="shared" si="3"/>
        <v>24064</v>
      </c>
      <c r="Q38" s="2">
        <f t="shared" si="3"/>
        <v>-24064</v>
      </c>
      <c r="R38" s="2">
        <f t="shared" si="3"/>
        <v>0</v>
      </c>
      <c r="S38" s="2">
        <f t="shared" si="3"/>
        <v>-50641</v>
      </c>
      <c r="T38" s="2">
        <f t="shared" si="3"/>
        <v>-961</v>
      </c>
      <c r="U38" s="2">
        <f t="shared" si="3"/>
        <v>13069761</v>
      </c>
      <c r="V38" s="2">
        <f t="shared" si="3"/>
        <v>13018159</v>
      </c>
      <c r="W38" s="2">
        <f t="shared" si="3"/>
        <v>25096342</v>
      </c>
      <c r="X38" s="2">
        <f t="shared" si="3"/>
        <v>13465730</v>
      </c>
      <c r="Y38" s="2">
        <f t="shared" si="3"/>
        <v>11630612</v>
      </c>
      <c r="Z38" s="34">
        <f>+IF(X38&lt;&gt;0,+(Y38/X38)*100,0)</f>
        <v>86.371938246199804</v>
      </c>
      <c r="AA38" s="35">
        <f>+AA17+AA27+AA36</f>
        <v>13465730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1944442</v>
      </c>
      <c r="I39" s="2">
        <f>+H40+I60</f>
        <v>4960493</v>
      </c>
      <c r="J39" s="2">
        <f>+G39</f>
        <v>0</v>
      </c>
      <c r="K39" s="2">
        <f>+I40+K60</f>
        <v>5374476</v>
      </c>
      <c r="L39" s="2">
        <f>+K40+L60</f>
        <v>7751900</v>
      </c>
      <c r="M39" s="2">
        <f>+L40+M60</f>
        <v>9571177</v>
      </c>
      <c r="N39" s="2">
        <f>+K39</f>
        <v>5374476</v>
      </c>
      <c r="O39" s="2">
        <f>+M40+O60</f>
        <v>12078183</v>
      </c>
      <c r="P39" s="2">
        <f>+O40+P60</f>
        <v>12078183</v>
      </c>
      <c r="Q39" s="2">
        <f>+P40+Q60</f>
        <v>12102247</v>
      </c>
      <c r="R39" s="2">
        <f>+O39</f>
        <v>12078183</v>
      </c>
      <c r="S39" s="2">
        <f>+Q40+S60</f>
        <v>12078183</v>
      </c>
      <c r="T39" s="2">
        <f>+S40+T60</f>
        <v>12027542</v>
      </c>
      <c r="U39" s="2">
        <f>+T40+U60</f>
        <v>12026581</v>
      </c>
      <c r="V39" s="2">
        <f>+S39</f>
        <v>12078183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22608790</v>
      </c>
      <c r="D40" s="43">
        <f t="shared" ref="D40:AA40" si="4">+D38+D39</f>
        <v>0</v>
      </c>
      <c r="E40" s="44">
        <f t="shared" si="4"/>
        <v>18070402</v>
      </c>
      <c r="F40" s="45">
        <f t="shared" si="4"/>
        <v>13465730</v>
      </c>
      <c r="G40" s="45">
        <f t="shared" si="4"/>
        <v>1944442</v>
      </c>
      <c r="H40" s="45">
        <f t="shared" si="4"/>
        <v>4960493</v>
      </c>
      <c r="I40" s="45">
        <f t="shared" si="4"/>
        <v>5374476</v>
      </c>
      <c r="J40" s="45">
        <f>+I40</f>
        <v>5374476</v>
      </c>
      <c r="K40" s="45">
        <f t="shared" si="4"/>
        <v>7751900</v>
      </c>
      <c r="L40" s="45">
        <f t="shared" si="4"/>
        <v>9571177</v>
      </c>
      <c r="M40" s="45">
        <f t="shared" si="4"/>
        <v>12078183</v>
      </c>
      <c r="N40" s="45">
        <f>+M40</f>
        <v>12078183</v>
      </c>
      <c r="O40" s="45">
        <f t="shared" si="4"/>
        <v>12078183</v>
      </c>
      <c r="P40" s="45">
        <f t="shared" si="4"/>
        <v>12102247</v>
      </c>
      <c r="Q40" s="45">
        <f t="shared" si="4"/>
        <v>12078183</v>
      </c>
      <c r="R40" s="45">
        <f>+Q40</f>
        <v>12078183</v>
      </c>
      <c r="S40" s="45">
        <f t="shared" si="4"/>
        <v>12027542</v>
      </c>
      <c r="T40" s="45">
        <f t="shared" si="4"/>
        <v>12026581</v>
      </c>
      <c r="U40" s="45">
        <f t="shared" si="4"/>
        <v>25096342</v>
      </c>
      <c r="V40" s="45">
        <f>+U40</f>
        <v>25096342</v>
      </c>
      <c r="W40" s="45">
        <f>+V40</f>
        <v>25096342</v>
      </c>
      <c r="X40" s="45">
        <f t="shared" si="4"/>
        <v>13465730</v>
      </c>
      <c r="Y40" s="45">
        <f t="shared" si="4"/>
        <v>11630612</v>
      </c>
      <c r="Z40" s="46">
        <f>+IF(X40&lt;&gt;0,+(Y40/X40)*100,0)</f>
        <v>86.371938246199804</v>
      </c>
      <c r="AA40" s="47">
        <f t="shared" si="4"/>
        <v>13465730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36923997</v>
      </c>
      <c r="D7" s="18"/>
      <c r="E7" s="19">
        <v>159729276</v>
      </c>
      <c r="F7" s="20">
        <v>159729276</v>
      </c>
      <c r="G7" s="20">
        <v>3251561</v>
      </c>
      <c r="H7" s="20">
        <v>3669271</v>
      </c>
      <c r="I7" s="20">
        <v>3666200</v>
      </c>
      <c r="J7" s="20">
        <v>10587032</v>
      </c>
      <c r="K7" s="20">
        <v>3026633</v>
      </c>
      <c r="L7" s="20">
        <v>3231641</v>
      </c>
      <c r="M7" s="20">
        <v>2898348</v>
      </c>
      <c r="N7" s="20">
        <v>9156622</v>
      </c>
      <c r="O7" s="20">
        <v>2300426</v>
      </c>
      <c r="P7" s="20">
        <v>2744447</v>
      </c>
      <c r="Q7" s="20">
        <v>3396740</v>
      </c>
      <c r="R7" s="20">
        <v>8441613</v>
      </c>
      <c r="S7" s="20">
        <v>4283165</v>
      </c>
      <c r="T7" s="20">
        <v>3666156</v>
      </c>
      <c r="U7" s="20">
        <v>2498748</v>
      </c>
      <c r="V7" s="20">
        <v>10448069</v>
      </c>
      <c r="W7" s="20">
        <v>38633336</v>
      </c>
      <c r="X7" s="20">
        <v>159729276</v>
      </c>
      <c r="Y7" s="20">
        <v>-121095940</v>
      </c>
      <c r="Z7" s="21">
        <v>-75.813240398084574</v>
      </c>
      <c r="AA7" s="22">
        <v>159729276</v>
      </c>
    </row>
    <row r="8" spans="1:27" ht="13.5" x14ac:dyDescent="0.25">
      <c r="A8" s="23" t="s">
        <v>36</v>
      </c>
      <c r="B8" s="17" t="s">
        <v>32</v>
      </c>
      <c r="C8" s="18">
        <v>33046</v>
      </c>
      <c r="D8" s="18"/>
      <c r="E8" s="19"/>
      <c r="F8" s="20"/>
      <c r="G8" s="20"/>
      <c r="H8" s="20">
        <v>1852</v>
      </c>
      <c r="I8" s="20">
        <v>7411</v>
      </c>
      <c r="J8" s="20">
        <v>9263</v>
      </c>
      <c r="K8" s="20">
        <v>14822</v>
      </c>
      <c r="L8" s="20"/>
      <c r="M8" s="20"/>
      <c r="N8" s="20">
        <v>14822</v>
      </c>
      <c r="O8" s="20"/>
      <c r="P8" s="20"/>
      <c r="Q8" s="20">
        <v>7420</v>
      </c>
      <c r="R8" s="20">
        <v>7420</v>
      </c>
      <c r="S8" s="20"/>
      <c r="T8" s="20"/>
      <c r="U8" s="20"/>
      <c r="V8" s="20"/>
      <c r="W8" s="20">
        <v>31505</v>
      </c>
      <c r="X8" s="20"/>
      <c r="Y8" s="20">
        <v>31505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20765726</v>
      </c>
      <c r="D9" s="18"/>
      <c r="E9" s="19">
        <v>9921144</v>
      </c>
      <c r="F9" s="20">
        <v>9921144</v>
      </c>
      <c r="G9" s="20">
        <v>4743244</v>
      </c>
      <c r="H9" s="20">
        <v>2094066</v>
      </c>
      <c r="I9" s="20"/>
      <c r="J9" s="20">
        <v>6837310</v>
      </c>
      <c r="K9" s="20"/>
      <c r="L9" s="20">
        <v>1800000</v>
      </c>
      <c r="M9" s="20">
        <v>2075440</v>
      </c>
      <c r="N9" s="20">
        <v>3875440</v>
      </c>
      <c r="O9" s="20">
        <v>2264235</v>
      </c>
      <c r="P9" s="20"/>
      <c r="Q9" s="20">
        <v>4144696</v>
      </c>
      <c r="R9" s="20">
        <v>6408931</v>
      </c>
      <c r="S9" s="20"/>
      <c r="T9" s="20"/>
      <c r="U9" s="20"/>
      <c r="V9" s="20"/>
      <c r="W9" s="20">
        <v>17121681</v>
      </c>
      <c r="X9" s="20">
        <v>9921144</v>
      </c>
      <c r="Y9" s="20">
        <v>7200537</v>
      </c>
      <c r="Z9" s="21">
        <v>72.577688621392852</v>
      </c>
      <c r="AA9" s="22">
        <v>9921144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-11738425</v>
      </c>
      <c r="D14" s="18"/>
      <c r="E14" s="19">
        <v>-126500004</v>
      </c>
      <c r="F14" s="20">
        <v>-126500004</v>
      </c>
      <c r="G14" s="20">
        <v>-25225079</v>
      </c>
      <c r="H14" s="20"/>
      <c r="I14" s="20"/>
      <c r="J14" s="20">
        <v>-25225079</v>
      </c>
      <c r="K14" s="20"/>
      <c r="L14" s="20"/>
      <c r="M14" s="20"/>
      <c r="N14" s="20"/>
      <c r="O14" s="20"/>
      <c r="P14" s="20"/>
      <c r="Q14" s="20">
        <v>-279988</v>
      </c>
      <c r="R14" s="20">
        <v>-279988</v>
      </c>
      <c r="S14" s="20">
        <v>-13292140</v>
      </c>
      <c r="T14" s="20">
        <v>-430887</v>
      </c>
      <c r="U14" s="20">
        <v>-15575063</v>
      </c>
      <c r="V14" s="20">
        <v>-29298090</v>
      </c>
      <c r="W14" s="20">
        <v>-54803157</v>
      </c>
      <c r="X14" s="20">
        <v>-126500004</v>
      </c>
      <c r="Y14" s="20">
        <v>71696847</v>
      </c>
      <c r="Z14" s="21">
        <v>-56.677347614945525</v>
      </c>
      <c r="AA14" s="22">
        <v>-126500004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45984344</v>
      </c>
      <c r="D17" s="26">
        <f>SUM(D6:D16)</f>
        <v>0</v>
      </c>
      <c r="E17" s="27">
        <f t="shared" si="0"/>
        <v>43150416</v>
      </c>
      <c r="F17" s="28">
        <f t="shared" si="0"/>
        <v>43150416</v>
      </c>
      <c r="G17" s="28">
        <f t="shared" si="0"/>
        <v>-17230274</v>
      </c>
      <c r="H17" s="28">
        <f t="shared" si="0"/>
        <v>5765189</v>
      </c>
      <c r="I17" s="28">
        <f t="shared" si="0"/>
        <v>3673611</v>
      </c>
      <c r="J17" s="28">
        <f t="shared" si="0"/>
        <v>-7791474</v>
      </c>
      <c r="K17" s="28">
        <f t="shared" si="0"/>
        <v>3041455</v>
      </c>
      <c r="L17" s="28">
        <f t="shared" si="0"/>
        <v>5031641</v>
      </c>
      <c r="M17" s="28">
        <f t="shared" si="0"/>
        <v>4973788</v>
      </c>
      <c r="N17" s="28">
        <f t="shared" si="0"/>
        <v>13046884</v>
      </c>
      <c r="O17" s="28">
        <f t="shared" si="0"/>
        <v>4564661</v>
      </c>
      <c r="P17" s="28">
        <f t="shared" si="0"/>
        <v>2744447</v>
      </c>
      <c r="Q17" s="28">
        <f t="shared" si="0"/>
        <v>7268868</v>
      </c>
      <c r="R17" s="28">
        <f t="shared" si="0"/>
        <v>14577976</v>
      </c>
      <c r="S17" s="28">
        <f t="shared" si="0"/>
        <v>-9008975</v>
      </c>
      <c r="T17" s="28">
        <f t="shared" si="0"/>
        <v>3235269</v>
      </c>
      <c r="U17" s="28">
        <f t="shared" si="0"/>
        <v>-13076315</v>
      </c>
      <c r="V17" s="28">
        <f t="shared" si="0"/>
        <v>-18850021</v>
      </c>
      <c r="W17" s="28">
        <f t="shared" si="0"/>
        <v>983365</v>
      </c>
      <c r="X17" s="28">
        <f t="shared" si="0"/>
        <v>43150416</v>
      </c>
      <c r="Y17" s="28">
        <f t="shared" si="0"/>
        <v>-42167051</v>
      </c>
      <c r="Z17" s="29">
        <f>+IF(X17&lt;&gt;0,+(Y17/X17)*100,0)</f>
        <v>-97.721076431800796</v>
      </c>
      <c r="AA17" s="30">
        <f>SUM(AA6:AA16)</f>
        <v>43150416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-624560</v>
      </c>
      <c r="D26" s="18"/>
      <c r="E26" s="19"/>
      <c r="F26" s="20"/>
      <c r="G26" s="20"/>
      <c r="H26" s="20"/>
      <c r="I26" s="20"/>
      <c r="J26" s="20"/>
      <c r="K26" s="20"/>
      <c r="L26" s="20">
        <v>-38941</v>
      </c>
      <c r="M26" s="20"/>
      <c r="N26" s="20">
        <v>-38941</v>
      </c>
      <c r="O26" s="20">
        <v>-427539</v>
      </c>
      <c r="P26" s="20"/>
      <c r="Q26" s="20">
        <v>-59215</v>
      </c>
      <c r="R26" s="20">
        <v>-486754</v>
      </c>
      <c r="S26" s="20"/>
      <c r="T26" s="20"/>
      <c r="U26" s="20"/>
      <c r="V26" s="20"/>
      <c r="W26" s="20">
        <v>-525695</v>
      </c>
      <c r="X26" s="20"/>
      <c r="Y26" s="20">
        <v>-525695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-624560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-38941</v>
      </c>
      <c r="M27" s="28">
        <f t="shared" si="1"/>
        <v>0</v>
      </c>
      <c r="N27" s="28">
        <f t="shared" si="1"/>
        <v>-38941</v>
      </c>
      <c r="O27" s="28">
        <f t="shared" si="1"/>
        <v>-427539</v>
      </c>
      <c r="P27" s="28">
        <f t="shared" si="1"/>
        <v>0</v>
      </c>
      <c r="Q27" s="28">
        <f t="shared" si="1"/>
        <v>-59215</v>
      </c>
      <c r="R27" s="28">
        <f t="shared" si="1"/>
        <v>-486754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-525695</v>
      </c>
      <c r="X27" s="28">
        <f t="shared" si="1"/>
        <v>0</v>
      </c>
      <c r="Y27" s="28">
        <f t="shared" si="1"/>
        <v>-525695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45359784</v>
      </c>
      <c r="D38" s="32">
        <f>+D17+D27+D36</f>
        <v>0</v>
      </c>
      <c r="E38" s="33">
        <f t="shared" si="3"/>
        <v>43150416</v>
      </c>
      <c r="F38" s="2">
        <f t="shared" si="3"/>
        <v>43150416</v>
      </c>
      <c r="G38" s="2">
        <f t="shared" si="3"/>
        <v>-17230274</v>
      </c>
      <c r="H38" s="2">
        <f t="shared" si="3"/>
        <v>5765189</v>
      </c>
      <c r="I38" s="2">
        <f t="shared" si="3"/>
        <v>3673611</v>
      </c>
      <c r="J38" s="2">
        <f t="shared" si="3"/>
        <v>-7791474</v>
      </c>
      <c r="K38" s="2">
        <f t="shared" si="3"/>
        <v>3041455</v>
      </c>
      <c r="L38" s="2">
        <f t="shared" si="3"/>
        <v>4992700</v>
      </c>
      <c r="M38" s="2">
        <f t="shared" si="3"/>
        <v>4973788</v>
      </c>
      <c r="N38" s="2">
        <f t="shared" si="3"/>
        <v>13007943</v>
      </c>
      <c r="O38" s="2">
        <f t="shared" si="3"/>
        <v>4137122</v>
      </c>
      <c r="P38" s="2">
        <f t="shared" si="3"/>
        <v>2744447</v>
      </c>
      <c r="Q38" s="2">
        <f t="shared" si="3"/>
        <v>7209653</v>
      </c>
      <c r="R38" s="2">
        <f t="shared" si="3"/>
        <v>14091222</v>
      </c>
      <c r="S38" s="2">
        <f t="shared" si="3"/>
        <v>-9008975</v>
      </c>
      <c r="T38" s="2">
        <f t="shared" si="3"/>
        <v>3235269</v>
      </c>
      <c r="U38" s="2">
        <f t="shared" si="3"/>
        <v>-13076315</v>
      </c>
      <c r="V38" s="2">
        <f t="shared" si="3"/>
        <v>-18850021</v>
      </c>
      <c r="W38" s="2">
        <f t="shared" si="3"/>
        <v>457670</v>
      </c>
      <c r="X38" s="2">
        <f t="shared" si="3"/>
        <v>43150416</v>
      </c>
      <c r="Y38" s="2">
        <f t="shared" si="3"/>
        <v>-42692746</v>
      </c>
      <c r="Z38" s="34">
        <f>+IF(X38&lt;&gt;0,+(Y38/X38)*100,0)</f>
        <v>-98.939361326203667</v>
      </c>
      <c r="AA38" s="35">
        <f>+AA17+AA27+AA36</f>
        <v>43150416</v>
      </c>
    </row>
    <row r="39" spans="1:27" ht="13.5" x14ac:dyDescent="0.25">
      <c r="A39" s="23" t="s">
        <v>61</v>
      </c>
      <c r="B39" s="17"/>
      <c r="C39" s="32">
        <v>144876892</v>
      </c>
      <c r="D39" s="32"/>
      <c r="E39" s="33"/>
      <c r="F39" s="2"/>
      <c r="G39" s="2">
        <v>217332195</v>
      </c>
      <c r="H39" s="2">
        <f>+G40+H60</f>
        <v>200101921</v>
      </c>
      <c r="I39" s="2">
        <f>+H40+I60</f>
        <v>205867110</v>
      </c>
      <c r="J39" s="2">
        <f>+G39</f>
        <v>217332195</v>
      </c>
      <c r="K39" s="2">
        <f>+I40+K60</f>
        <v>209540721</v>
      </c>
      <c r="L39" s="2">
        <f>+K40+L60</f>
        <v>212582176</v>
      </c>
      <c r="M39" s="2">
        <f>+L40+M60</f>
        <v>217574876</v>
      </c>
      <c r="N39" s="2">
        <f>+K39</f>
        <v>209540721</v>
      </c>
      <c r="O39" s="2">
        <f>+M40+O60</f>
        <v>222548664</v>
      </c>
      <c r="P39" s="2">
        <f>+O40+P60</f>
        <v>226685786</v>
      </c>
      <c r="Q39" s="2">
        <f>+P40+Q60</f>
        <v>229430233</v>
      </c>
      <c r="R39" s="2">
        <f>+O39</f>
        <v>222548664</v>
      </c>
      <c r="S39" s="2">
        <f>+Q40+S60</f>
        <v>236639886</v>
      </c>
      <c r="T39" s="2">
        <f>+S40+T60</f>
        <v>227630911</v>
      </c>
      <c r="U39" s="2">
        <f>+T40+U60</f>
        <v>230866180</v>
      </c>
      <c r="V39" s="2">
        <f>+S39</f>
        <v>236639886</v>
      </c>
      <c r="W39" s="2">
        <f>+G39</f>
        <v>217332195</v>
      </c>
      <c r="X39" s="2"/>
      <c r="Y39" s="2">
        <f>+W39-X39</f>
        <v>217332195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190236676</v>
      </c>
      <c r="D40" s="43">
        <f t="shared" ref="D40:AA40" si="4">+D38+D39</f>
        <v>0</v>
      </c>
      <c r="E40" s="44">
        <f t="shared" si="4"/>
        <v>43150416</v>
      </c>
      <c r="F40" s="45">
        <f t="shared" si="4"/>
        <v>43150416</v>
      </c>
      <c r="G40" s="45">
        <f t="shared" si="4"/>
        <v>200101921</v>
      </c>
      <c r="H40" s="45">
        <f t="shared" si="4"/>
        <v>205867110</v>
      </c>
      <c r="I40" s="45">
        <f t="shared" si="4"/>
        <v>209540721</v>
      </c>
      <c r="J40" s="45">
        <f>+I40</f>
        <v>209540721</v>
      </c>
      <c r="K40" s="45">
        <f t="shared" si="4"/>
        <v>212582176</v>
      </c>
      <c r="L40" s="45">
        <f t="shared" si="4"/>
        <v>217574876</v>
      </c>
      <c r="M40" s="45">
        <f t="shared" si="4"/>
        <v>222548664</v>
      </c>
      <c r="N40" s="45">
        <f>+M40</f>
        <v>222548664</v>
      </c>
      <c r="O40" s="45">
        <f t="shared" si="4"/>
        <v>226685786</v>
      </c>
      <c r="P40" s="45">
        <f t="shared" si="4"/>
        <v>229430233</v>
      </c>
      <c r="Q40" s="45">
        <f t="shared" si="4"/>
        <v>236639886</v>
      </c>
      <c r="R40" s="45">
        <f>+Q40</f>
        <v>236639886</v>
      </c>
      <c r="S40" s="45">
        <f t="shared" si="4"/>
        <v>227630911</v>
      </c>
      <c r="T40" s="45">
        <f t="shared" si="4"/>
        <v>230866180</v>
      </c>
      <c r="U40" s="45">
        <f t="shared" si="4"/>
        <v>217789865</v>
      </c>
      <c r="V40" s="45">
        <f>+U40</f>
        <v>217789865</v>
      </c>
      <c r="W40" s="45">
        <f>+V40</f>
        <v>217789865</v>
      </c>
      <c r="X40" s="45">
        <f t="shared" si="4"/>
        <v>43150416</v>
      </c>
      <c r="Y40" s="45">
        <f t="shared" si="4"/>
        <v>174639449</v>
      </c>
      <c r="Z40" s="46">
        <f>+IF(X40&lt;&gt;0,+(Y40/X40)*100,0)</f>
        <v>404.72251530553029</v>
      </c>
      <c r="AA40" s="47">
        <f t="shared" si="4"/>
        <v>43150416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217332195</v>
      </c>
      <c r="J60">
        <v>217332195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78151315</v>
      </c>
      <c r="D7" s="18"/>
      <c r="E7" s="19">
        <v>54490396</v>
      </c>
      <c r="F7" s="20">
        <v>75933396</v>
      </c>
      <c r="G7" s="20">
        <v>6639887</v>
      </c>
      <c r="H7" s="20">
        <v>6478489</v>
      </c>
      <c r="I7" s="20">
        <v>8593723</v>
      </c>
      <c r="J7" s="20">
        <v>21712099</v>
      </c>
      <c r="K7" s="20">
        <v>8135429</v>
      </c>
      <c r="L7" s="20">
        <v>6458097</v>
      </c>
      <c r="M7" s="20">
        <v>7355637</v>
      </c>
      <c r="N7" s="20">
        <v>21949163</v>
      </c>
      <c r="O7" s="20">
        <v>6736711</v>
      </c>
      <c r="P7" s="20">
        <v>7050260</v>
      </c>
      <c r="Q7" s="20">
        <v>7450146</v>
      </c>
      <c r="R7" s="20">
        <v>21237117</v>
      </c>
      <c r="S7" s="20">
        <v>7114041</v>
      </c>
      <c r="T7" s="20">
        <v>8326574</v>
      </c>
      <c r="U7" s="20">
        <v>6324283</v>
      </c>
      <c r="V7" s="20">
        <v>21764898</v>
      </c>
      <c r="W7" s="20">
        <v>86663277</v>
      </c>
      <c r="X7" s="20">
        <v>75933396</v>
      </c>
      <c r="Y7" s="20">
        <v>10729881</v>
      </c>
      <c r="Z7" s="21">
        <v>14.130648127472135</v>
      </c>
      <c r="AA7" s="22">
        <v>75933396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844</v>
      </c>
      <c r="L8" s="20">
        <v>5834</v>
      </c>
      <c r="M8" s="20">
        <v>4864</v>
      </c>
      <c r="N8" s="20">
        <v>11542</v>
      </c>
      <c r="O8" s="20">
        <v>16</v>
      </c>
      <c r="P8" s="20">
        <v>37</v>
      </c>
      <c r="Q8" s="20">
        <v>2554</v>
      </c>
      <c r="R8" s="20">
        <v>2607</v>
      </c>
      <c r="S8" s="20">
        <v>1053</v>
      </c>
      <c r="T8" s="20">
        <v>3473</v>
      </c>
      <c r="U8" s="20">
        <v>1053</v>
      </c>
      <c r="V8" s="20">
        <v>5579</v>
      </c>
      <c r="W8" s="20">
        <v>19728</v>
      </c>
      <c r="X8" s="20"/>
      <c r="Y8" s="20">
        <v>19728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2504361</v>
      </c>
      <c r="D9" s="18"/>
      <c r="E9" s="19">
        <v>7585608</v>
      </c>
      <c r="F9" s="20">
        <v>7585608</v>
      </c>
      <c r="G9" s="20">
        <v>3160670</v>
      </c>
      <c r="H9" s="20"/>
      <c r="I9" s="20"/>
      <c r="J9" s="20">
        <v>3160670</v>
      </c>
      <c r="K9" s="20"/>
      <c r="L9" s="20"/>
      <c r="M9" s="20">
        <v>3160670</v>
      </c>
      <c r="N9" s="20">
        <v>3160670</v>
      </c>
      <c r="O9" s="20"/>
      <c r="P9" s="20"/>
      <c r="Q9" s="20">
        <v>1264268</v>
      </c>
      <c r="R9" s="20">
        <v>1264268</v>
      </c>
      <c r="S9" s="20"/>
      <c r="T9" s="20"/>
      <c r="U9" s="20"/>
      <c r="V9" s="20"/>
      <c r="W9" s="20">
        <v>7585608</v>
      </c>
      <c r="X9" s="20">
        <v>7585608</v>
      </c>
      <c r="Y9" s="20"/>
      <c r="Z9" s="21"/>
      <c r="AA9" s="22">
        <v>7585608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>
        <v>5000000</v>
      </c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-29959103</v>
      </c>
      <c r="D14" s="18"/>
      <c r="E14" s="19">
        <v>-72954298</v>
      </c>
      <c r="F14" s="20">
        <v>-70953431</v>
      </c>
      <c r="G14" s="20">
        <v>-5966983</v>
      </c>
      <c r="H14" s="20">
        <v>-9660809</v>
      </c>
      <c r="I14" s="20">
        <v>-9880229</v>
      </c>
      <c r="J14" s="20">
        <v>-25508021</v>
      </c>
      <c r="K14" s="20">
        <v>-11742989</v>
      </c>
      <c r="L14" s="20">
        <v>-9495883</v>
      </c>
      <c r="M14" s="20">
        <v>-8266131</v>
      </c>
      <c r="N14" s="20">
        <v>-29505003</v>
      </c>
      <c r="O14" s="20">
        <v>-8609438</v>
      </c>
      <c r="P14" s="20">
        <v>-9030774</v>
      </c>
      <c r="Q14" s="20">
        <v>-8217336</v>
      </c>
      <c r="R14" s="20">
        <v>-25857548</v>
      </c>
      <c r="S14" s="20">
        <v>-8317155</v>
      </c>
      <c r="T14" s="20">
        <v>-12667519</v>
      </c>
      <c r="U14" s="20">
        <v>-8815885</v>
      </c>
      <c r="V14" s="20">
        <v>-29800559</v>
      </c>
      <c r="W14" s="20">
        <v>-110671131</v>
      </c>
      <c r="X14" s="20">
        <v>-70953431</v>
      </c>
      <c r="Y14" s="20">
        <v>-39717700</v>
      </c>
      <c r="Z14" s="21">
        <v>55.97713801887889</v>
      </c>
      <c r="AA14" s="22">
        <v>-70953431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50696573</v>
      </c>
      <c r="D17" s="26">
        <f>SUM(D6:D16)</f>
        <v>0</v>
      </c>
      <c r="E17" s="27">
        <f t="shared" si="0"/>
        <v>4121706</v>
      </c>
      <c r="F17" s="28">
        <f t="shared" si="0"/>
        <v>27565573</v>
      </c>
      <c r="G17" s="28">
        <f t="shared" si="0"/>
        <v>8833574</v>
      </c>
      <c r="H17" s="28">
        <f t="shared" si="0"/>
        <v>-3182320</v>
      </c>
      <c r="I17" s="28">
        <f t="shared" si="0"/>
        <v>-1286506</v>
      </c>
      <c r="J17" s="28">
        <f t="shared" si="0"/>
        <v>4364748</v>
      </c>
      <c r="K17" s="28">
        <f t="shared" si="0"/>
        <v>-3606716</v>
      </c>
      <c r="L17" s="28">
        <f t="shared" si="0"/>
        <v>1968048</v>
      </c>
      <c r="M17" s="28">
        <f t="shared" si="0"/>
        <v>2255040</v>
      </c>
      <c r="N17" s="28">
        <f t="shared" si="0"/>
        <v>616372</v>
      </c>
      <c r="O17" s="28">
        <f t="shared" si="0"/>
        <v>-1872711</v>
      </c>
      <c r="P17" s="28">
        <f t="shared" si="0"/>
        <v>-1980477</v>
      </c>
      <c r="Q17" s="28">
        <f t="shared" si="0"/>
        <v>5499632</v>
      </c>
      <c r="R17" s="28">
        <f t="shared" si="0"/>
        <v>1646444</v>
      </c>
      <c r="S17" s="28">
        <f t="shared" si="0"/>
        <v>-1202061</v>
      </c>
      <c r="T17" s="28">
        <f t="shared" si="0"/>
        <v>-4337472</v>
      </c>
      <c r="U17" s="28">
        <f t="shared" si="0"/>
        <v>-2490549</v>
      </c>
      <c r="V17" s="28">
        <f t="shared" si="0"/>
        <v>-8030082</v>
      </c>
      <c r="W17" s="28">
        <f t="shared" si="0"/>
        <v>-1402518</v>
      </c>
      <c r="X17" s="28">
        <f t="shared" si="0"/>
        <v>27565573</v>
      </c>
      <c r="Y17" s="28">
        <f t="shared" si="0"/>
        <v>-28968091</v>
      </c>
      <c r="Z17" s="29">
        <f>+IF(X17&lt;&gt;0,+(Y17/X17)*100,0)</f>
        <v>-105.08793341607665</v>
      </c>
      <c r="AA17" s="30">
        <f>SUM(AA6:AA16)</f>
        <v>27565573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>
        <v>-4958535</v>
      </c>
      <c r="I26" s="20"/>
      <c r="J26" s="20">
        <v>-4958535</v>
      </c>
      <c r="K26" s="20"/>
      <c r="L26" s="20"/>
      <c r="M26" s="20">
        <v>-4520812</v>
      </c>
      <c r="N26" s="20">
        <v>-4520812</v>
      </c>
      <c r="O26" s="20">
        <v>-955324</v>
      </c>
      <c r="P26" s="20"/>
      <c r="Q26" s="20">
        <v>-520653</v>
      </c>
      <c r="R26" s="20">
        <v>-1475977</v>
      </c>
      <c r="S26" s="20">
        <v>-4106776</v>
      </c>
      <c r="T26" s="20"/>
      <c r="U26" s="20">
        <v>-893224</v>
      </c>
      <c r="V26" s="20">
        <v>-5000000</v>
      </c>
      <c r="W26" s="20">
        <v>-15955324</v>
      </c>
      <c r="X26" s="20">
        <v>-15000000</v>
      </c>
      <c r="Y26" s="20">
        <v>-955324</v>
      </c>
      <c r="Z26" s="21">
        <v>6.3688266666666671</v>
      </c>
      <c r="AA26" s="22">
        <v>-15000000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-4958535</v>
      </c>
      <c r="I27" s="28">
        <f t="shared" si="1"/>
        <v>0</v>
      </c>
      <c r="J27" s="28">
        <f t="shared" si="1"/>
        <v>-4958535</v>
      </c>
      <c r="K27" s="28">
        <f t="shared" si="1"/>
        <v>0</v>
      </c>
      <c r="L27" s="28">
        <f t="shared" si="1"/>
        <v>0</v>
      </c>
      <c r="M27" s="28">
        <f t="shared" si="1"/>
        <v>-4520812</v>
      </c>
      <c r="N27" s="28">
        <f t="shared" si="1"/>
        <v>-4520812</v>
      </c>
      <c r="O27" s="28">
        <f t="shared" si="1"/>
        <v>-955324</v>
      </c>
      <c r="P27" s="28">
        <f t="shared" si="1"/>
        <v>0</v>
      </c>
      <c r="Q27" s="28">
        <f t="shared" si="1"/>
        <v>-520653</v>
      </c>
      <c r="R27" s="28">
        <f t="shared" si="1"/>
        <v>-1475977</v>
      </c>
      <c r="S27" s="28">
        <f t="shared" si="1"/>
        <v>-4106776</v>
      </c>
      <c r="T27" s="28">
        <f t="shared" si="1"/>
        <v>0</v>
      </c>
      <c r="U27" s="28">
        <f t="shared" si="1"/>
        <v>-893224</v>
      </c>
      <c r="V27" s="28">
        <f t="shared" si="1"/>
        <v>-5000000</v>
      </c>
      <c r="W27" s="28">
        <f t="shared" si="1"/>
        <v>-15955324</v>
      </c>
      <c r="X27" s="28">
        <f t="shared" si="1"/>
        <v>-15000000</v>
      </c>
      <c r="Y27" s="28">
        <f t="shared" si="1"/>
        <v>-955324</v>
      </c>
      <c r="Z27" s="29">
        <f>+IF(X27&lt;&gt;0,+(Y27/X27)*100,0)</f>
        <v>6.3688266666666671</v>
      </c>
      <c r="AA27" s="30">
        <f>SUM(AA21:AA26)</f>
        <v>-15000000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97036</v>
      </c>
      <c r="D33" s="18"/>
      <c r="E33" s="19"/>
      <c r="F33" s="20"/>
      <c r="G33" s="20">
        <v>-8650</v>
      </c>
      <c r="H33" s="36">
        <v>-13109</v>
      </c>
      <c r="I33" s="36">
        <v>-14110</v>
      </c>
      <c r="J33" s="36">
        <v>-35869</v>
      </c>
      <c r="K33" s="20">
        <v>-4529</v>
      </c>
      <c r="L33" s="20">
        <v>-4156</v>
      </c>
      <c r="M33" s="20">
        <v>-5874</v>
      </c>
      <c r="N33" s="20">
        <v>-14559</v>
      </c>
      <c r="O33" s="36">
        <v>-10464</v>
      </c>
      <c r="P33" s="36">
        <v>-8346</v>
      </c>
      <c r="Q33" s="36">
        <v>-3508</v>
      </c>
      <c r="R33" s="20">
        <v>-22318</v>
      </c>
      <c r="S33" s="20">
        <v>-18217</v>
      </c>
      <c r="T33" s="20">
        <v>-29362</v>
      </c>
      <c r="U33" s="20">
        <v>-8512</v>
      </c>
      <c r="V33" s="36">
        <v>-56091</v>
      </c>
      <c r="W33" s="36">
        <v>-128837</v>
      </c>
      <c r="X33" s="36"/>
      <c r="Y33" s="20">
        <v>-128837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97036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-8650</v>
      </c>
      <c r="H36" s="28">
        <f t="shared" si="2"/>
        <v>-13109</v>
      </c>
      <c r="I36" s="28">
        <f t="shared" si="2"/>
        <v>-14110</v>
      </c>
      <c r="J36" s="28">
        <f t="shared" si="2"/>
        <v>-35869</v>
      </c>
      <c r="K36" s="28">
        <f t="shared" si="2"/>
        <v>-4529</v>
      </c>
      <c r="L36" s="28">
        <f t="shared" si="2"/>
        <v>-4156</v>
      </c>
      <c r="M36" s="28">
        <f t="shared" si="2"/>
        <v>-5874</v>
      </c>
      <c r="N36" s="28">
        <f t="shared" si="2"/>
        <v>-14559</v>
      </c>
      <c r="O36" s="28">
        <f t="shared" si="2"/>
        <v>-10464</v>
      </c>
      <c r="P36" s="28">
        <f t="shared" si="2"/>
        <v>-8346</v>
      </c>
      <c r="Q36" s="28">
        <f t="shared" si="2"/>
        <v>-3508</v>
      </c>
      <c r="R36" s="28">
        <f t="shared" si="2"/>
        <v>-22318</v>
      </c>
      <c r="S36" s="28">
        <f t="shared" si="2"/>
        <v>-18217</v>
      </c>
      <c r="T36" s="28">
        <f t="shared" si="2"/>
        <v>-29362</v>
      </c>
      <c r="U36" s="28">
        <f t="shared" si="2"/>
        <v>-8512</v>
      </c>
      <c r="V36" s="28">
        <f t="shared" si="2"/>
        <v>-56091</v>
      </c>
      <c r="W36" s="28">
        <f t="shared" si="2"/>
        <v>-128837</v>
      </c>
      <c r="X36" s="28">
        <f t="shared" si="2"/>
        <v>0</v>
      </c>
      <c r="Y36" s="28">
        <f t="shared" si="2"/>
        <v>-128837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50793609</v>
      </c>
      <c r="D38" s="32">
        <f>+D17+D27+D36</f>
        <v>0</v>
      </c>
      <c r="E38" s="33">
        <f t="shared" si="3"/>
        <v>-10878294</v>
      </c>
      <c r="F38" s="2">
        <f t="shared" si="3"/>
        <v>12565573</v>
      </c>
      <c r="G38" s="2">
        <f t="shared" si="3"/>
        <v>8824924</v>
      </c>
      <c r="H38" s="2">
        <f t="shared" si="3"/>
        <v>-8153964</v>
      </c>
      <c r="I38" s="2">
        <f t="shared" si="3"/>
        <v>-1300616</v>
      </c>
      <c r="J38" s="2">
        <f t="shared" si="3"/>
        <v>-629656</v>
      </c>
      <c r="K38" s="2">
        <f t="shared" si="3"/>
        <v>-3611245</v>
      </c>
      <c r="L38" s="2">
        <f t="shared" si="3"/>
        <v>1963892</v>
      </c>
      <c r="M38" s="2">
        <f t="shared" si="3"/>
        <v>-2271646</v>
      </c>
      <c r="N38" s="2">
        <f t="shared" si="3"/>
        <v>-3918999</v>
      </c>
      <c r="O38" s="2">
        <f t="shared" si="3"/>
        <v>-2838499</v>
      </c>
      <c r="P38" s="2">
        <f t="shared" si="3"/>
        <v>-1988823</v>
      </c>
      <c r="Q38" s="2">
        <f t="shared" si="3"/>
        <v>4975471</v>
      </c>
      <c r="R38" s="2">
        <f t="shared" si="3"/>
        <v>148149</v>
      </c>
      <c r="S38" s="2">
        <f t="shared" si="3"/>
        <v>-5327054</v>
      </c>
      <c r="T38" s="2">
        <f t="shared" si="3"/>
        <v>-4366834</v>
      </c>
      <c r="U38" s="2">
        <f t="shared" si="3"/>
        <v>-3392285</v>
      </c>
      <c r="V38" s="2">
        <f t="shared" si="3"/>
        <v>-13086173</v>
      </c>
      <c r="W38" s="2">
        <f t="shared" si="3"/>
        <v>-17486679</v>
      </c>
      <c r="X38" s="2">
        <f t="shared" si="3"/>
        <v>12565573</v>
      </c>
      <c r="Y38" s="2">
        <f t="shared" si="3"/>
        <v>-30052252</v>
      </c>
      <c r="Z38" s="34">
        <f>+IF(X38&lt;&gt;0,+(Y38/X38)*100,0)</f>
        <v>-239.16340305372464</v>
      </c>
      <c r="AA38" s="35">
        <f>+AA17+AA27+AA36</f>
        <v>12565573</v>
      </c>
    </row>
    <row r="39" spans="1:27" ht="13.5" x14ac:dyDescent="0.25">
      <c r="A39" s="23" t="s">
        <v>61</v>
      </c>
      <c r="B39" s="17"/>
      <c r="C39" s="32">
        <v>-66061</v>
      </c>
      <c r="D39" s="32"/>
      <c r="E39" s="33"/>
      <c r="F39" s="2"/>
      <c r="G39" s="2">
        <v>-29791805</v>
      </c>
      <c r="H39" s="2">
        <f>+G40+H60</f>
        <v>-20966881</v>
      </c>
      <c r="I39" s="2">
        <f>+H40+I60</f>
        <v>-29120845</v>
      </c>
      <c r="J39" s="2">
        <f>+G39</f>
        <v>-29791805</v>
      </c>
      <c r="K39" s="2">
        <f>+I40+K60</f>
        <v>-30421461</v>
      </c>
      <c r="L39" s="2">
        <f>+K40+L60</f>
        <v>-34032706</v>
      </c>
      <c r="M39" s="2">
        <f>+L40+M60</f>
        <v>-32068814</v>
      </c>
      <c r="N39" s="2">
        <f>+K39</f>
        <v>-30421461</v>
      </c>
      <c r="O39" s="2">
        <f>+M40+O60</f>
        <v>-34340460</v>
      </c>
      <c r="P39" s="2">
        <f>+O40+P60</f>
        <v>-37178959</v>
      </c>
      <c r="Q39" s="2">
        <f>+P40+Q60</f>
        <v>-39167782</v>
      </c>
      <c r="R39" s="2">
        <f>+O39</f>
        <v>-34340460</v>
      </c>
      <c r="S39" s="2">
        <f>+Q40+S60</f>
        <v>-34192311</v>
      </c>
      <c r="T39" s="2">
        <f>+S40+T60</f>
        <v>-39519365</v>
      </c>
      <c r="U39" s="2">
        <f>+T40+U60</f>
        <v>-43886199</v>
      </c>
      <c r="V39" s="2">
        <f>+S39</f>
        <v>-34192311</v>
      </c>
      <c r="W39" s="2">
        <f>+G39</f>
        <v>-29791805</v>
      </c>
      <c r="X39" s="2"/>
      <c r="Y39" s="2">
        <f>+W39-X39</f>
        <v>-29791805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50727548</v>
      </c>
      <c r="D40" s="43">
        <f t="shared" ref="D40:AA40" si="4">+D38+D39</f>
        <v>0</v>
      </c>
      <c r="E40" s="44">
        <f t="shared" si="4"/>
        <v>-10878294</v>
      </c>
      <c r="F40" s="45">
        <f t="shared" si="4"/>
        <v>12565573</v>
      </c>
      <c r="G40" s="45">
        <f t="shared" si="4"/>
        <v>-20966881</v>
      </c>
      <c r="H40" s="45">
        <f t="shared" si="4"/>
        <v>-29120845</v>
      </c>
      <c r="I40" s="45">
        <f t="shared" si="4"/>
        <v>-30421461</v>
      </c>
      <c r="J40" s="45">
        <f>+I40</f>
        <v>-30421461</v>
      </c>
      <c r="K40" s="45">
        <f t="shared" si="4"/>
        <v>-34032706</v>
      </c>
      <c r="L40" s="45">
        <f t="shared" si="4"/>
        <v>-32068814</v>
      </c>
      <c r="M40" s="45">
        <f t="shared" si="4"/>
        <v>-34340460</v>
      </c>
      <c r="N40" s="45">
        <f>+M40</f>
        <v>-34340460</v>
      </c>
      <c r="O40" s="45">
        <f t="shared" si="4"/>
        <v>-37178959</v>
      </c>
      <c r="P40" s="45">
        <f t="shared" si="4"/>
        <v>-39167782</v>
      </c>
      <c r="Q40" s="45">
        <f t="shared" si="4"/>
        <v>-34192311</v>
      </c>
      <c r="R40" s="45">
        <f>+Q40</f>
        <v>-34192311</v>
      </c>
      <c r="S40" s="45">
        <f t="shared" si="4"/>
        <v>-39519365</v>
      </c>
      <c r="T40" s="45">
        <f t="shared" si="4"/>
        <v>-43886199</v>
      </c>
      <c r="U40" s="45">
        <f t="shared" si="4"/>
        <v>-47278484</v>
      </c>
      <c r="V40" s="45">
        <f>+U40</f>
        <v>-47278484</v>
      </c>
      <c r="W40" s="45">
        <f>+V40</f>
        <v>-47278484</v>
      </c>
      <c r="X40" s="45">
        <f t="shared" si="4"/>
        <v>12565573</v>
      </c>
      <c r="Y40" s="45">
        <f t="shared" si="4"/>
        <v>-59844057</v>
      </c>
      <c r="Z40" s="46">
        <f>+IF(X40&lt;&gt;0,+(Y40/X40)*100,0)</f>
        <v>-476.25410317539843</v>
      </c>
      <c r="AA40" s="47">
        <f t="shared" si="4"/>
        <v>12565573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-29791805</v>
      </c>
      <c r="J60">
        <v>-29791805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19964951</v>
      </c>
      <c r="G7" s="20"/>
      <c r="H7" s="20">
        <v>756884</v>
      </c>
      <c r="I7" s="20"/>
      <c r="J7" s="20">
        <v>756884</v>
      </c>
      <c r="K7" s="20"/>
      <c r="L7" s="20">
        <v>2092842</v>
      </c>
      <c r="M7" s="20">
        <v>626276</v>
      </c>
      <c r="N7" s="20">
        <v>2719118</v>
      </c>
      <c r="O7" s="20">
        <v>4577844</v>
      </c>
      <c r="P7" s="20">
        <v>148714</v>
      </c>
      <c r="Q7" s="20">
        <v>3796477</v>
      </c>
      <c r="R7" s="20">
        <v>8523035</v>
      </c>
      <c r="S7" s="20">
        <v>1295422</v>
      </c>
      <c r="T7" s="20">
        <v>2548574</v>
      </c>
      <c r="U7" s="20">
        <v>1985307</v>
      </c>
      <c r="V7" s="20">
        <v>5829303</v>
      </c>
      <c r="W7" s="20">
        <v>17828340</v>
      </c>
      <c r="X7" s="20">
        <v>19964951</v>
      </c>
      <c r="Y7" s="20">
        <v>-2136611</v>
      </c>
      <c r="Z7" s="21">
        <v>-10.701809385858247</v>
      </c>
      <c r="AA7" s="22">
        <v>19964951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328836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5692</v>
      </c>
      <c r="R8" s="20">
        <v>5692</v>
      </c>
      <c r="S8" s="20">
        <v>2194</v>
      </c>
      <c r="T8" s="20"/>
      <c r="U8" s="20">
        <v>2609</v>
      </c>
      <c r="V8" s="20">
        <v>4803</v>
      </c>
      <c r="W8" s="20">
        <v>10495</v>
      </c>
      <c r="X8" s="20">
        <v>328836</v>
      </c>
      <c r="Y8" s="20">
        <v>-318341</v>
      </c>
      <c r="Z8" s="21">
        <v>-96.808439465265366</v>
      </c>
      <c r="AA8" s="22">
        <v>328836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9846336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9846336</v>
      </c>
      <c r="Y9" s="20">
        <v>-9846336</v>
      </c>
      <c r="Z9" s="21">
        <v>-100</v>
      </c>
      <c r="AA9" s="22">
        <v>9846336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36000000</v>
      </c>
      <c r="Y10" s="20">
        <v>-36000000</v>
      </c>
      <c r="Z10" s="21">
        <v>-100</v>
      </c>
      <c r="AA10" s="22">
        <v>36000000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-30526134</v>
      </c>
      <c r="F14" s="20">
        <v>-30867110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-398964</v>
      </c>
      <c r="Q14" s="20">
        <v>64348685</v>
      </c>
      <c r="R14" s="20">
        <v>63949721</v>
      </c>
      <c r="S14" s="20"/>
      <c r="T14" s="20">
        <v>-5166153</v>
      </c>
      <c r="U14" s="20">
        <v>-66492350</v>
      </c>
      <c r="V14" s="20">
        <v>-71658503</v>
      </c>
      <c r="W14" s="20">
        <v>-7708782</v>
      </c>
      <c r="X14" s="20">
        <v>-30867110</v>
      </c>
      <c r="Y14" s="20">
        <v>23158328</v>
      </c>
      <c r="Z14" s="21">
        <v>-75.025902975691608</v>
      </c>
      <c r="AA14" s="22">
        <v>-30867110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-30526134</v>
      </c>
      <c r="F17" s="28">
        <f t="shared" si="0"/>
        <v>35273013</v>
      </c>
      <c r="G17" s="28">
        <f t="shared" si="0"/>
        <v>0</v>
      </c>
      <c r="H17" s="28">
        <f t="shared" si="0"/>
        <v>756884</v>
      </c>
      <c r="I17" s="28">
        <f t="shared" si="0"/>
        <v>0</v>
      </c>
      <c r="J17" s="28">
        <f t="shared" si="0"/>
        <v>756884</v>
      </c>
      <c r="K17" s="28">
        <f t="shared" si="0"/>
        <v>0</v>
      </c>
      <c r="L17" s="28">
        <f t="shared" si="0"/>
        <v>2092842</v>
      </c>
      <c r="M17" s="28">
        <f t="shared" si="0"/>
        <v>626276</v>
      </c>
      <c r="N17" s="28">
        <f t="shared" si="0"/>
        <v>2719118</v>
      </c>
      <c r="O17" s="28">
        <f t="shared" si="0"/>
        <v>4577844</v>
      </c>
      <c r="P17" s="28">
        <f t="shared" si="0"/>
        <v>-250250</v>
      </c>
      <c r="Q17" s="28">
        <f t="shared" si="0"/>
        <v>68150854</v>
      </c>
      <c r="R17" s="28">
        <f t="shared" si="0"/>
        <v>72478448</v>
      </c>
      <c r="S17" s="28">
        <f t="shared" si="0"/>
        <v>1297616</v>
      </c>
      <c r="T17" s="28">
        <f t="shared" si="0"/>
        <v>-2617579</v>
      </c>
      <c r="U17" s="28">
        <f t="shared" si="0"/>
        <v>-64504434</v>
      </c>
      <c r="V17" s="28">
        <f t="shared" si="0"/>
        <v>-65824397</v>
      </c>
      <c r="W17" s="28">
        <f t="shared" si="0"/>
        <v>10130053</v>
      </c>
      <c r="X17" s="28">
        <f t="shared" si="0"/>
        <v>35273013</v>
      </c>
      <c r="Y17" s="28">
        <f t="shared" si="0"/>
        <v>-25142960</v>
      </c>
      <c r="Z17" s="29">
        <f>+IF(X17&lt;&gt;0,+(Y17/X17)*100,0)</f>
        <v>-71.281010215940441</v>
      </c>
      <c r="AA17" s="30">
        <f>SUM(AA6:AA16)</f>
        <v>35273013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4240488</v>
      </c>
      <c r="R26" s="20">
        <v>4240488</v>
      </c>
      <c r="S26" s="20"/>
      <c r="T26" s="20">
        <v>-3040162</v>
      </c>
      <c r="U26" s="20">
        <v>-4240488</v>
      </c>
      <c r="V26" s="20">
        <v>-7280650</v>
      </c>
      <c r="W26" s="20">
        <v>-3040162</v>
      </c>
      <c r="X26" s="20">
        <v>-21000000</v>
      </c>
      <c r="Y26" s="20">
        <v>17959838</v>
      </c>
      <c r="Z26" s="21">
        <v>-85.523038095238093</v>
      </c>
      <c r="AA26" s="22">
        <v>-21000000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4240488</v>
      </c>
      <c r="R27" s="28">
        <f t="shared" si="1"/>
        <v>4240488</v>
      </c>
      <c r="S27" s="28">
        <f t="shared" si="1"/>
        <v>0</v>
      </c>
      <c r="T27" s="28">
        <f t="shared" si="1"/>
        <v>-3040162</v>
      </c>
      <c r="U27" s="28">
        <f t="shared" si="1"/>
        <v>-4240488</v>
      </c>
      <c r="V27" s="28">
        <f t="shared" si="1"/>
        <v>-7280650</v>
      </c>
      <c r="W27" s="28">
        <f t="shared" si="1"/>
        <v>-3040162</v>
      </c>
      <c r="X27" s="28">
        <f t="shared" si="1"/>
        <v>-21000000</v>
      </c>
      <c r="Y27" s="28">
        <f t="shared" si="1"/>
        <v>17959838</v>
      </c>
      <c r="Z27" s="29">
        <f>+IF(X27&lt;&gt;0,+(Y27/X27)*100,0)</f>
        <v>-85.523038095238093</v>
      </c>
      <c r="AA27" s="30">
        <f>SUM(AA21:AA26)</f>
        <v>-21000000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-30526134</v>
      </c>
      <c r="F38" s="2">
        <f t="shared" si="3"/>
        <v>14273013</v>
      </c>
      <c r="G38" s="2">
        <f t="shared" si="3"/>
        <v>0</v>
      </c>
      <c r="H38" s="2">
        <f t="shared" si="3"/>
        <v>756884</v>
      </c>
      <c r="I38" s="2">
        <f t="shared" si="3"/>
        <v>0</v>
      </c>
      <c r="J38" s="2">
        <f t="shared" si="3"/>
        <v>756884</v>
      </c>
      <c r="K38" s="2">
        <f t="shared" si="3"/>
        <v>0</v>
      </c>
      <c r="L38" s="2">
        <f t="shared" si="3"/>
        <v>2092842</v>
      </c>
      <c r="M38" s="2">
        <f t="shared" si="3"/>
        <v>626276</v>
      </c>
      <c r="N38" s="2">
        <f t="shared" si="3"/>
        <v>2719118</v>
      </c>
      <c r="O38" s="2">
        <f t="shared" si="3"/>
        <v>4577844</v>
      </c>
      <c r="P38" s="2">
        <f t="shared" si="3"/>
        <v>-250250</v>
      </c>
      <c r="Q38" s="2">
        <f t="shared" si="3"/>
        <v>72391342</v>
      </c>
      <c r="R38" s="2">
        <f t="shared" si="3"/>
        <v>76718936</v>
      </c>
      <c r="S38" s="2">
        <f t="shared" si="3"/>
        <v>1297616</v>
      </c>
      <c r="T38" s="2">
        <f t="shared" si="3"/>
        <v>-5657741</v>
      </c>
      <c r="U38" s="2">
        <f t="shared" si="3"/>
        <v>-68744922</v>
      </c>
      <c r="V38" s="2">
        <f t="shared" si="3"/>
        <v>-73105047</v>
      </c>
      <c r="W38" s="2">
        <f t="shared" si="3"/>
        <v>7089891</v>
      </c>
      <c r="X38" s="2">
        <f t="shared" si="3"/>
        <v>14273013</v>
      </c>
      <c r="Y38" s="2">
        <f t="shared" si="3"/>
        <v>-7183122</v>
      </c>
      <c r="Z38" s="34">
        <f>+IF(X38&lt;&gt;0,+(Y38/X38)*100,0)</f>
        <v>-50.326598875794481</v>
      </c>
      <c r="AA38" s="35">
        <f>+AA17+AA27+AA36</f>
        <v>14273013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756884</v>
      </c>
      <c r="J39" s="2">
        <f>+G39</f>
        <v>0</v>
      </c>
      <c r="K39" s="2">
        <f>+I40+K60</f>
        <v>756884</v>
      </c>
      <c r="L39" s="2">
        <f>+K40+L60</f>
        <v>756884</v>
      </c>
      <c r="M39" s="2">
        <f>+L40+M60</f>
        <v>2849726</v>
      </c>
      <c r="N39" s="2">
        <f>+K39</f>
        <v>756884</v>
      </c>
      <c r="O39" s="2">
        <f>+M40+O60</f>
        <v>3476002</v>
      </c>
      <c r="P39" s="2">
        <f>+O40+P60</f>
        <v>8053846</v>
      </c>
      <c r="Q39" s="2">
        <f>+P40+Q60</f>
        <v>7803596</v>
      </c>
      <c r="R39" s="2">
        <f>+O39</f>
        <v>3476002</v>
      </c>
      <c r="S39" s="2">
        <f>+Q40+S60</f>
        <v>80194938</v>
      </c>
      <c r="T39" s="2">
        <f>+S40+T60</f>
        <v>81492554</v>
      </c>
      <c r="U39" s="2">
        <f>+T40+U60</f>
        <v>75834813</v>
      </c>
      <c r="V39" s="2">
        <f>+S39</f>
        <v>80194938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-30526134</v>
      </c>
      <c r="F40" s="45">
        <f t="shared" si="4"/>
        <v>14273013</v>
      </c>
      <c r="G40" s="45">
        <f t="shared" si="4"/>
        <v>0</v>
      </c>
      <c r="H40" s="45">
        <f t="shared" si="4"/>
        <v>756884</v>
      </c>
      <c r="I40" s="45">
        <f t="shared" si="4"/>
        <v>756884</v>
      </c>
      <c r="J40" s="45">
        <f>+I40</f>
        <v>756884</v>
      </c>
      <c r="K40" s="45">
        <f t="shared" si="4"/>
        <v>756884</v>
      </c>
      <c r="L40" s="45">
        <f t="shared" si="4"/>
        <v>2849726</v>
      </c>
      <c r="M40" s="45">
        <f t="shared" si="4"/>
        <v>3476002</v>
      </c>
      <c r="N40" s="45">
        <f>+M40</f>
        <v>3476002</v>
      </c>
      <c r="O40" s="45">
        <f t="shared" si="4"/>
        <v>8053846</v>
      </c>
      <c r="P40" s="45">
        <f t="shared" si="4"/>
        <v>7803596</v>
      </c>
      <c r="Q40" s="45">
        <f t="shared" si="4"/>
        <v>80194938</v>
      </c>
      <c r="R40" s="45">
        <f>+Q40</f>
        <v>80194938</v>
      </c>
      <c r="S40" s="45">
        <f t="shared" si="4"/>
        <v>81492554</v>
      </c>
      <c r="T40" s="45">
        <f t="shared" si="4"/>
        <v>75834813</v>
      </c>
      <c r="U40" s="45">
        <f t="shared" si="4"/>
        <v>7089891</v>
      </c>
      <c r="V40" s="45">
        <f>+U40</f>
        <v>7089891</v>
      </c>
      <c r="W40" s="45">
        <f>+V40</f>
        <v>7089891</v>
      </c>
      <c r="X40" s="45">
        <f t="shared" si="4"/>
        <v>14273013</v>
      </c>
      <c r="Y40" s="45">
        <f t="shared" si="4"/>
        <v>-7183122</v>
      </c>
      <c r="Z40" s="46">
        <f>+IF(X40&lt;&gt;0,+(Y40/X40)*100,0)</f>
        <v>-50.326598875794481</v>
      </c>
      <c r="AA40" s="47">
        <f t="shared" si="4"/>
        <v>14273013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69154409</v>
      </c>
      <c r="D7" s="18"/>
      <c r="E7" s="19">
        <v>310780652</v>
      </c>
      <c r="F7" s="20">
        <v>322788656</v>
      </c>
      <c r="G7" s="20">
        <v>6535152</v>
      </c>
      <c r="H7" s="20">
        <v>7049501</v>
      </c>
      <c r="I7" s="20">
        <v>6296813</v>
      </c>
      <c r="J7" s="20">
        <v>19881466</v>
      </c>
      <c r="K7" s="20">
        <v>5663229</v>
      </c>
      <c r="L7" s="20">
        <v>6244043</v>
      </c>
      <c r="M7" s="20">
        <v>6410553</v>
      </c>
      <c r="N7" s="20">
        <v>18317825</v>
      </c>
      <c r="O7" s="20">
        <v>6367699</v>
      </c>
      <c r="P7" s="20">
        <v>5365125</v>
      </c>
      <c r="Q7" s="20">
        <v>20340570</v>
      </c>
      <c r="R7" s="20">
        <v>32073394</v>
      </c>
      <c r="S7" s="20">
        <v>25405725</v>
      </c>
      <c r="T7" s="20">
        <v>11993048</v>
      </c>
      <c r="U7" s="20">
        <v>24868816</v>
      </c>
      <c r="V7" s="20">
        <v>62267589</v>
      </c>
      <c r="W7" s="20">
        <v>132540274</v>
      </c>
      <c r="X7" s="20">
        <v>322788656</v>
      </c>
      <c r="Y7" s="20">
        <v>-190248382</v>
      </c>
      <c r="Z7" s="21">
        <v>-58.93899257723605</v>
      </c>
      <c r="AA7" s="22">
        <v>322788656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5099823</v>
      </c>
      <c r="F9" s="20">
        <v>6273743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6273743</v>
      </c>
      <c r="Y9" s="20">
        <v>-6273743</v>
      </c>
      <c r="Z9" s="21">
        <v>-100</v>
      </c>
      <c r="AA9" s="22">
        <v>6273743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7800000</v>
      </c>
      <c r="F10" s="20">
        <v>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7800000</v>
      </c>
      <c r="Y10" s="20">
        <v>-7800000</v>
      </c>
      <c r="Z10" s="21">
        <v>-100</v>
      </c>
      <c r="AA10" s="22">
        <v>7800000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301320543</v>
      </c>
      <c r="D14" s="18"/>
      <c r="E14" s="19">
        <v>-290000000</v>
      </c>
      <c r="F14" s="20">
        <v>-275000000</v>
      </c>
      <c r="G14" s="20">
        <v>39295722</v>
      </c>
      <c r="H14" s="20">
        <v>43003082</v>
      </c>
      <c r="I14" s="20">
        <v>32246173</v>
      </c>
      <c r="J14" s="20">
        <v>114544977</v>
      </c>
      <c r="K14" s="20">
        <v>26464695</v>
      </c>
      <c r="L14" s="20">
        <v>25154985</v>
      </c>
      <c r="M14" s="20">
        <v>27325385</v>
      </c>
      <c r="N14" s="20">
        <v>78945065</v>
      </c>
      <c r="O14" s="20">
        <v>27700976</v>
      </c>
      <c r="P14" s="20">
        <v>23935084</v>
      </c>
      <c r="Q14" s="20">
        <v>23833716</v>
      </c>
      <c r="R14" s="20">
        <v>75469776</v>
      </c>
      <c r="S14" s="20">
        <v>25167515</v>
      </c>
      <c r="T14" s="20">
        <v>24377481</v>
      </c>
      <c r="U14" s="20">
        <v>34767917</v>
      </c>
      <c r="V14" s="20">
        <v>84312913</v>
      </c>
      <c r="W14" s="20">
        <v>353272731</v>
      </c>
      <c r="X14" s="20">
        <v>-275000000</v>
      </c>
      <c r="Y14" s="20">
        <v>628272731</v>
      </c>
      <c r="Z14" s="21">
        <v>-228.46281127272727</v>
      </c>
      <c r="AA14" s="22">
        <v>-275000000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370474952</v>
      </c>
      <c r="D17" s="26">
        <f>SUM(D6:D16)</f>
        <v>0</v>
      </c>
      <c r="E17" s="27">
        <f t="shared" si="0"/>
        <v>33680475</v>
      </c>
      <c r="F17" s="28">
        <f t="shared" si="0"/>
        <v>61862399</v>
      </c>
      <c r="G17" s="28">
        <f t="shared" si="0"/>
        <v>45830874</v>
      </c>
      <c r="H17" s="28">
        <f t="shared" si="0"/>
        <v>50052583</v>
      </c>
      <c r="I17" s="28">
        <f t="shared" si="0"/>
        <v>38542986</v>
      </c>
      <c r="J17" s="28">
        <f t="shared" si="0"/>
        <v>134426443</v>
      </c>
      <c r="K17" s="28">
        <f t="shared" si="0"/>
        <v>32127924</v>
      </c>
      <c r="L17" s="28">
        <f t="shared" si="0"/>
        <v>31399028</v>
      </c>
      <c r="M17" s="28">
        <f t="shared" si="0"/>
        <v>33735938</v>
      </c>
      <c r="N17" s="28">
        <f t="shared" si="0"/>
        <v>97262890</v>
      </c>
      <c r="O17" s="28">
        <f t="shared" si="0"/>
        <v>34068675</v>
      </c>
      <c r="P17" s="28">
        <f t="shared" si="0"/>
        <v>29300209</v>
      </c>
      <c r="Q17" s="28">
        <f t="shared" si="0"/>
        <v>44174286</v>
      </c>
      <c r="R17" s="28">
        <f t="shared" si="0"/>
        <v>107543170</v>
      </c>
      <c r="S17" s="28">
        <f t="shared" si="0"/>
        <v>50573240</v>
      </c>
      <c r="T17" s="28">
        <f t="shared" si="0"/>
        <v>36370529</v>
      </c>
      <c r="U17" s="28">
        <f t="shared" si="0"/>
        <v>59636733</v>
      </c>
      <c r="V17" s="28">
        <f t="shared" si="0"/>
        <v>146580502</v>
      </c>
      <c r="W17" s="28">
        <f t="shared" si="0"/>
        <v>485813005</v>
      </c>
      <c r="X17" s="28">
        <f t="shared" si="0"/>
        <v>61862399</v>
      </c>
      <c r="Y17" s="28">
        <f t="shared" si="0"/>
        <v>423950606</v>
      </c>
      <c r="Z17" s="29">
        <f>+IF(X17&lt;&gt;0,+(Y17/X17)*100,0)</f>
        <v>685.31226213842751</v>
      </c>
      <c r="AA17" s="30">
        <f>SUM(AA6:AA16)</f>
        <v>61862399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-9782609</v>
      </c>
      <c r="F26" s="20">
        <v>-9929928</v>
      </c>
      <c r="G26" s="20"/>
      <c r="H26" s="20"/>
      <c r="I26" s="20"/>
      <c r="J26" s="20"/>
      <c r="K26" s="20"/>
      <c r="L26" s="20">
        <v>-490946</v>
      </c>
      <c r="M26" s="20">
        <v>-3758382</v>
      </c>
      <c r="N26" s="20">
        <v>-4249328</v>
      </c>
      <c r="O26" s="20">
        <v>-94493</v>
      </c>
      <c r="P26" s="20">
        <v>-885290</v>
      </c>
      <c r="Q26" s="20">
        <v>-892170</v>
      </c>
      <c r="R26" s="20">
        <v>-1871953</v>
      </c>
      <c r="S26" s="20">
        <v>-269595</v>
      </c>
      <c r="T26" s="20">
        <v>-872106</v>
      </c>
      <c r="U26" s="20">
        <v>-193527</v>
      </c>
      <c r="V26" s="20">
        <v>-1335228</v>
      </c>
      <c r="W26" s="20">
        <v>-7456509</v>
      </c>
      <c r="X26" s="20">
        <v>-9929928</v>
      </c>
      <c r="Y26" s="20">
        <v>2473419</v>
      </c>
      <c r="Z26" s="21">
        <v>-24.908730456051646</v>
      </c>
      <c r="AA26" s="22">
        <v>-9929928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-9782609</v>
      </c>
      <c r="F27" s="28">
        <f t="shared" si="1"/>
        <v>-9929928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-490946</v>
      </c>
      <c r="M27" s="28">
        <f t="shared" si="1"/>
        <v>-3758382</v>
      </c>
      <c r="N27" s="28">
        <f t="shared" si="1"/>
        <v>-4249328</v>
      </c>
      <c r="O27" s="28">
        <f t="shared" si="1"/>
        <v>-94493</v>
      </c>
      <c r="P27" s="28">
        <f t="shared" si="1"/>
        <v>-885290</v>
      </c>
      <c r="Q27" s="28">
        <f t="shared" si="1"/>
        <v>-892170</v>
      </c>
      <c r="R27" s="28">
        <f t="shared" si="1"/>
        <v>-1871953</v>
      </c>
      <c r="S27" s="28">
        <f t="shared" si="1"/>
        <v>-269595</v>
      </c>
      <c r="T27" s="28">
        <f t="shared" si="1"/>
        <v>-872106</v>
      </c>
      <c r="U27" s="28">
        <f t="shared" si="1"/>
        <v>-193527</v>
      </c>
      <c r="V27" s="28">
        <f t="shared" si="1"/>
        <v>-1335228</v>
      </c>
      <c r="W27" s="28">
        <f t="shared" si="1"/>
        <v>-7456509</v>
      </c>
      <c r="X27" s="28">
        <f t="shared" si="1"/>
        <v>-9929928</v>
      </c>
      <c r="Y27" s="28">
        <f t="shared" si="1"/>
        <v>2473419</v>
      </c>
      <c r="Z27" s="29">
        <f>+IF(X27&lt;&gt;0,+(Y27/X27)*100,0)</f>
        <v>-24.908730456051646</v>
      </c>
      <c r="AA27" s="30">
        <f>SUM(AA21:AA26)</f>
        <v>-9929928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370474952</v>
      </c>
      <c r="D38" s="32">
        <f>+D17+D27+D36</f>
        <v>0</v>
      </c>
      <c r="E38" s="33">
        <f t="shared" si="3"/>
        <v>23897866</v>
      </c>
      <c r="F38" s="2">
        <f t="shared" si="3"/>
        <v>51932471</v>
      </c>
      <c r="G38" s="2">
        <f t="shared" si="3"/>
        <v>45830874</v>
      </c>
      <c r="H38" s="2">
        <f t="shared" si="3"/>
        <v>50052583</v>
      </c>
      <c r="I38" s="2">
        <f t="shared" si="3"/>
        <v>38542986</v>
      </c>
      <c r="J38" s="2">
        <f t="shared" si="3"/>
        <v>134426443</v>
      </c>
      <c r="K38" s="2">
        <f t="shared" si="3"/>
        <v>32127924</v>
      </c>
      <c r="L38" s="2">
        <f t="shared" si="3"/>
        <v>30908082</v>
      </c>
      <c r="M38" s="2">
        <f t="shared" si="3"/>
        <v>29977556</v>
      </c>
      <c r="N38" s="2">
        <f t="shared" si="3"/>
        <v>93013562</v>
      </c>
      <c r="O38" s="2">
        <f t="shared" si="3"/>
        <v>33974182</v>
      </c>
      <c r="P38" s="2">
        <f t="shared" si="3"/>
        <v>28414919</v>
      </c>
      <c r="Q38" s="2">
        <f t="shared" si="3"/>
        <v>43282116</v>
      </c>
      <c r="R38" s="2">
        <f t="shared" si="3"/>
        <v>105671217</v>
      </c>
      <c r="S38" s="2">
        <f t="shared" si="3"/>
        <v>50303645</v>
      </c>
      <c r="T38" s="2">
        <f t="shared" si="3"/>
        <v>35498423</v>
      </c>
      <c r="U38" s="2">
        <f t="shared" si="3"/>
        <v>59443206</v>
      </c>
      <c r="V38" s="2">
        <f t="shared" si="3"/>
        <v>145245274</v>
      </c>
      <c r="W38" s="2">
        <f t="shared" si="3"/>
        <v>478356496</v>
      </c>
      <c r="X38" s="2">
        <f t="shared" si="3"/>
        <v>51932471</v>
      </c>
      <c r="Y38" s="2">
        <f t="shared" si="3"/>
        <v>426424025</v>
      </c>
      <c r="Z38" s="34">
        <f>+IF(X38&lt;&gt;0,+(Y38/X38)*100,0)</f>
        <v>821.11252707386097</v>
      </c>
      <c r="AA38" s="35">
        <f>+AA17+AA27+AA36</f>
        <v>51932471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45830874</v>
      </c>
      <c r="I39" s="2">
        <f>+H40+I60</f>
        <v>95883457</v>
      </c>
      <c r="J39" s="2">
        <f>+G39</f>
        <v>0</v>
      </c>
      <c r="K39" s="2">
        <f>+I40+K60</f>
        <v>134426443</v>
      </c>
      <c r="L39" s="2">
        <f>+K40+L60</f>
        <v>166554367</v>
      </c>
      <c r="M39" s="2">
        <f>+L40+M60</f>
        <v>197462449</v>
      </c>
      <c r="N39" s="2">
        <f>+K39</f>
        <v>134426443</v>
      </c>
      <c r="O39" s="2">
        <f>+M40+O60</f>
        <v>227440005</v>
      </c>
      <c r="P39" s="2">
        <f>+O40+P60</f>
        <v>261414187</v>
      </c>
      <c r="Q39" s="2">
        <f>+P40+Q60</f>
        <v>289829106</v>
      </c>
      <c r="R39" s="2">
        <f>+O39</f>
        <v>227440005</v>
      </c>
      <c r="S39" s="2">
        <f>+Q40+S60</f>
        <v>333111222</v>
      </c>
      <c r="T39" s="2">
        <f>+S40+T60</f>
        <v>383414867</v>
      </c>
      <c r="U39" s="2">
        <f>+T40+U60</f>
        <v>418913290</v>
      </c>
      <c r="V39" s="2">
        <f>+S39</f>
        <v>333111222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370474952</v>
      </c>
      <c r="D40" s="43">
        <f t="shared" ref="D40:AA40" si="4">+D38+D39</f>
        <v>0</v>
      </c>
      <c r="E40" s="44">
        <f t="shared" si="4"/>
        <v>23897866</v>
      </c>
      <c r="F40" s="45">
        <f t="shared" si="4"/>
        <v>51932471</v>
      </c>
      <c r="G40" s="45">
        <f t="shared" si="4"/>
        <v>45830874</v>
      </c>
      <c r="H40" s="45">
        <f t="shared" si="4"/>
        <v>95883457</v>
      </c>
      <c r="I40" s="45">
        <f t="shared" si="4"/>
        <v>134426443</v>
      </c>
      <c r="J40" s="45">
        <f>+I40</f>
        <v>134426443</v>
      </c>
      <c r="K40" s="45">
        <f t="shared" si="4"/>
        <v>166554367</v>
      </c>
      <c r="L40" s="45">
        <f t="shared" si="4"/>
        <v>197462449</v>
      </c>
      <c r="M40" s="45">
        <f t="shared" si="4"/>
        <v>227440005</v>
      </c>
      <c r="N40" s="45">
        <f>+M40</f>
        <v>227440005</v>
      </c>
      <c r="O40" s="45">
        <f t="shared" si="4"/>
        <v>261414187</v>
      </c>
      <c r="P40" s="45">
        <f t="shared" si="4"/>
        <v>289829106</v>
      </c>
      <c r="Q40" s="45">
        <f t="shared" si="4"/>
        <v>333111222</v>
      </c>
      <c r="R40" s="45">
        <f>+Q40</f>
        <v>333111222</v>
      </c>
      <c r="S40" s="45">
        <f t="shared" si="4"/>
        <v>383414867</v>
      </c>
      <c r="T40" s="45">
        <f t="shared" si="4"/>
        <v>418913290</v>
      </c>
      <c r="U40" s="45">
        <f t="shared" si="4"/>
        <v>478356496</v>
      </c>
      <c r="V40" s="45">
        <f>+U40</f>
        <v>478356496</v>
      </c>
      <c r="W40" s="45">
        <f>+V40</f>
        <v>478356496</v>
      </c>
      <c r="X40" s="45">
        <f t="shared" si="4"/>
        <v>51932471</v>
      </c>
      <c r="Y40" s="45">
        <f t="shared" si="4"/>
        <v>426424025</v>
      </c>
      <c r="Z40" s="46">
        <f>+IF(X40&lt;&gt;0,+(Y40/X40)*100,0)</f>
        <v>821.11252707386097</v>
      </c>
      <c r="AA40" s="47">
        <f t="shared" si="4"/>
        <v>51932471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2614377</v>
      </c>
      <c r="D7" s="18"/>
      <c r="E7" s="19"/>
      <c r="F7" s="20"/>
      <c r="G7" s="20">
        <v>252824</v>
      </c>
      <c r="H7" s="20">
        <v>305542</v>
      </c>
      <c r="I7" s="20">
        <v>247598</v>
      </c>
      <c r="J7" s="20">
        <v>805964</v>
      </c>
      <c r="K7" s="20">
        <v>221721</v>
      </c>
      <c r="L7" s="20">
        <v>249723</v>
      </c>
      <c r="M7" s="20">
        <v>257022</v>
      </c>
      <c r="N7" s="20">
        <v>728466</v>
      </c>
      <c r="O7" s="20">
        <v>258887</v>
      </c>
      <c r="P7" s="20">
        <v>229816</v>
      </c>
      <c r="Q7" s="20">
        <v>246773</v>
      </c>
      <c r="R7" s="20">
        <v>735476</v>
      </c>
      <c r="S7" s="20">
        <v>227554</v>
      </c>
      <c r="T7" s="20">
        <v>258514</v>
      </c>
      <c r="U7" s="20">
        <v>233270</v>
      </c>
      <c r="V7" s="20">
        <v>719338</v>
      </c>
      <c r="W7" s="20">
        <v>2989244</v>
      </c>
      <c r="X7" s="20"/>
      <c r="Y7" s="20">
        <v>2989244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9757081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12371458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252824</v>
      </c>
      <c r="H17" s="28">
        <f t="shared" si="0"/>
        <v>305542</v>
      </c>
      <c r="I17" s="28">
        <f t="shared" si="0"/>
        <v>247598</v>
      </c>
      <c r="J17" s="28">
        <f t="shared" si="0"/>
        <v>805964</v>
      </c>
      <c r="K17" s="28">
        <f t="shared" si="0"/>
        <v>221721</v>
      </c>
      <c r="L17" s="28">
        <f t="shared" si="0"/>
        <v>249723</v>
      </c>
      <c r="M17" s="28">
        <f t="shared" si="0"/>
        <v>257022</v>
      </c>
      <c r="N17" s="28">
        <f t="shared" si="0"/>
        <v>728466</v>
      </c>
      <c r="O17" s="28">
        <f t="shared" si="0"/>
        <v>258887</v>
      </c>
      <c r="P17" s="28">
        <f t="shared" si="0"/>
        <v>229816</v>
      </c>
      <c r="Q17" s="28">
        <f t="shared" si="0"/>
        <v>246773</v>
      </c>
      <c r="R17" s="28">
        <f t="shared" si="0"/>
        <v>735476</v>
      </c>
      <c r="S17" s="28">
        <f t="shared" si="0"/>
        <v>227554</v>
      </c>
      <c r="T17" s="28">
        <f t="shared" si="0"/>
        <v>258514</v>
      </c>
      <c r="U17" s="28">
        <f t="shared" si="0"/>
        <v>233270</v>
      </c>
      <c r="V17" s="28">
        <f t="shared" si="0"/>
        <v>719338</v>
      </c>
      <c r="W17" s="28">
        <f t="shared" si="0"/>
        <v>2989244</v>
      </c>
      <c r="X17" s="28">
        <f t="shared" si="0"/>
        <v>0</v>
      </c>
      <c r="Y17" s="28">
        <f t="shared" si="0"/>
        <v>2989244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12371458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252824</v>
      </c>
      <c r="H38" s="2">
        <f t="shared" si="3"/>
        <v>305542</v>
      </c>
      <c r="I38" s="2">
        <f t="shared" si="3"/>
        <v>247598</v>
      </c>
      <c r="J38" s="2">
        <f t="shared" si="3"/>
        <v>805964</v>
      </c>
      <c r="K38" s="2">
        <f t="shared" si="3"/>
        <v>221721</v>
      </c>
      <c r="L38" s="2">
        <f t="shared" si="3"/>
        <v>249723</v>
      </c>
      <c r="M38" s="2">
        <f t="shared" si="3"/>
        <v>257022</v>
      </c>
      <c r="N38" s="2">
        <f t="shared" si="3"/>
        <v>728466</v>
      </c>
      <c r="O38" s="2">
        <f t="shared" si="3"/>
        <v>258887</v>
      </c>
      <c r="P38" s="2">
        <f t="shared" si="3"/>
        <v>229816</v>
      </c>
      <c r="Q38" s="2">
        <f t="shared" si="3"/>
        <v>246773</v>
      </c>
      <c r="R38" s="2">
        <f t="shared" si="3"/>
        <v>735476</v>
      </c>
      <c r="S38" s="2">
        <f t="shared" si="3"/>
        <v>227554</v>
      </c>
      <c r="T38" s="2">
        <f t="shared" si="3"/>
        <v>258514</v>
      </c>
      <c r="U38" s="2">
        <f t="shared" si="3"/>
        <v>233270</v>
      </c>
      <c r="V38" s="2">
        <f t="shared" si="3"/>
        <v>719338</v>
      </c>
      <c r="W38" s="2">
        <f t="shared" si="3"/>
        <v>2989244</v>
      </c>
      <c r="X38" s="2">
        <f t="shared" si="3"/>
        <v>0</v>
      </c>
      <c r="Y38" s="2">
        <f t="shared" si="3"/>
        <v>2989244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252824</v>
      </c>
      <c r="I39" s="2">
        <f>+H40+I60</f>
        <v>558366</v>
      </c>
      <c r="J39" s="2">
        <f>+G39</f>
        <v>0</v>
      </c>
      <c r="K39" s="2">
        <f>+I40+K60</f>
        <v>805964</v>
      </c>
      <c r="L39" s="2">
        <f>+K40+L60</f>
        <v>1027685</v>
      </c>
      <c r="M39" s="2">
        <f>+L40+M60</f>
        <v>1277408</v>
      </c>
      <c r="N39" s="2">
        <f>+K39</f>
        <v>805964</v>
      </c>
      <c r="O39" s="2">
        <f>+M40+O60</f>
        <v>1534430</v>
      </c>
      <c r="P39" s="2">
        <f>+O40+P60</f>
        <v>1793317</v>
      </c>
      <c r="Q39" s="2">
        <f>+P40+Q60</f>
        <v>2023133</v>
      </c>
      <c r="R39" s="2">
        <f>+O39</f>
        <v>1534430</v>
      </c>
      <c r="S39" s="2">
        <f>+Q40+S60</f>
        <v>2269906</v>
      </c>
      <c r="T39" s="2">
        <f>+S40+T60</f>
        <v>2497460</v>
      </c>
      <c r="U39" s="2">
        <f>+T40+U60</f>
        <v>2755974</v>
      </c>
      <c r="V39" s="2">
        <f>+S39</f>
        <v>2269906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12371458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252824</v>
      </c>
      <c r="H40" s="45">
        <f t="shared" si="4"/>
        <v>558366</v>
      </c>
      <c r="I40" s="45">
        <f t="shared" si="4"/>
        <v>805964</v>
      </c>
      <c r="J40" s="45">
        <f>+I40</f>
        <v>805964</v>
      </c>
      <c r="K40" s="45">
        <f t="shared" si="4"/>
        <v>1027685</v>
      </c>
      <c r="L40" s="45">
        <f t="shared" si="4"/>
        <v>1277408</v>
      </c>
      <c r="M40" s="45">
        <f t="shared" si="4"/>
        <v>1534430</v>
      </c>
      <c r="N40" s="45">
        <f>+M40</f>
        <v>1534430</v>
      </c>
      <c r="O40" s="45">
        <f t="shared" si="4"/>
        <v>1793317</v>
      </c>
      <c r="P40" s="45">
        <f t="shared" si="4"/>
        <v>2023133</v>
      </c>
      <c r="Q40" s="45">
        <f t="shared" si="4"/>
        <v>2269906</v>
      </c>
      <c r="R40" s="45">
        <f>+Q40</f>
        <v>2269906</v>
      </c>
      <c r="S40" s="45">
        <f t="shared" si="4"/>
        <v>2497460</v>
      </c>
      <c r="T40" s="45">
        <f t="shared" si="4"/>
        <v>2755974</v>
      </c>
      <c r="U40" s="45">
        <f t="shared" si="4"/>
        <v>2989244</v>
      </c>
      <c r="V40" s="45">
        <f>+U40</f>
        <v>2989244</v>
      </c>
      <c r="W40" s="45">
        <f>+V40</f>
        <v>2989244</v>
      </c>
      <c r="X40" s="45">
        <f t="shared" si="4"/>
        <v>0</v>
      </c>
      <c r="Y40" s="45">
        <f t="shared" si="4"/>
        <v>2989244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-41668</v>
      </c>
      <c r="F14" s="20">
        <v>-41668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-41668</v>
      </c>
      <c r="Y14" s="20">
        <v>41668</v>
      </c>
      <c r="Z14" s="21">
        <v>-100</v>
      </c>
      <c r="AA14" s="22">
        <v>-41668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-41668</v>
      </c>
      <c r="F17" s="28">
        <f t="shared" si="0"/>
        <v>-41668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-41668</v>
      </c>
      <c r="Y17" s="28">
        <f t="shared" si="0"/>
        <v>41668</v>
      </c>
      <c r="Z17" s="29">
        <f>+IF(X17&lt;&gt;0,+(Y17/X17)*100,0)</f>
        <v>-100</v>
      </c>
      <c r="AA17" s="30">
        <f>SUM(AA6:AA16)</f>
        <v>-41668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-41668</v>
      </c>
      <c r="F38" s="2">
        <f t="shared" si="3"/>
        <v>-41668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-41668</v>
      </c>
      <c r="Y38" s="2">
        <f t="shared" si="3"/>
        <v>41668</v>
      </c>
      <c r="Z38" s="34">
        <f>+IF(X38&lt;&gt;0,+(Y38/X38)*100,0)</f>
        <v>-100</v>
      </c>
      <c r="AA38" s="35">
        <f>+AA17+AA27+AA36</f>
        <v>-41668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-41668</v>
      </c>
      <c r="F40" s="45">
        <f t="shared" si="4"/>
        <v>-41668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-41668</v>
      </c>
      <c r="Y40" s="45">
        <f t="shared" si="4"/>
        <v>41668</v>
      </c>
      <c r="Z40" s="46">
        <f>+IF(X40&lt;&gt;0,+(Y40/X40)*100,0)</f>
        <v>-100</v>
      </c>
      <c r="AA40" s="47">
        <f t="shared" si="4"/>
        <v>-41668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40200000</v>
      </c>
      <c r="F7" s="20">
        <v>39564688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39564688</v>
      </c>
      <c r="Y7" s="20">
        <v>-39564688</v>
      </c>
      <c r="Z7" s="21">
        <v>-100</v>
      </c>
      <c r="AA7" s="22">
        <v>39564688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40200000</v>
      </c>
      <c r="F17" s="28">
        <f t="shared" si="0"/>
        <v>39564688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39564688</v>
      </c>
      <c r="Y17" s="28">
        <f t="shared" si="0"/>
        <v>-39564688</v>
      </c>
      <c r="Z17" s="29">
        <f>+IF(X17&lt;&gt;0,+(Y17/X17)*100,0)</f>
        <v>-100</v>
      </c>
      <c r="AA17" s="30">
        <f>SUM(AA6:AA16)</f>
        <v>39564688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40200000</v>
      </c>
      <c r="F38" s="2">
        <f t="shared" si="3"/>
        <v>39564688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39564688</v>
      </c>
      <c r="Y38" s="2">
        <f t="shared" si="3"/>
        <v>-39564688</v>
      </c>
      <c r="Z38" s="34">
        <f>+IF(X38&lt;&gt;0,+(Y38/X38)*100,0)</f>
        <v>-100</v>
      </c>
      <c r="AA38" s="35">
        <f>+AA17+AA27+AA36</f>
        <v>39564688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40200000</v>
      </c>
      <c r="F40" s="45">
        <f t="shared" si="4"/>
        <v>39564688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39564688</v>
      </c>
      <c r="Y40" s="45">
        <f t="shared" si="4"/>
        <v>-39564688</v>
      </c>
      <c r="Z40" s="46">
        <f>+IF(X40&lt;&gt;0,+(Y40/X40)*100,0)</f>
        <v>-100</v>
      </c>
      <c r="AA40" s="47">
        <f t="shared" si="4"/>
        <v>39564688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-45600000</v>
      </c>
      <c r="F14" s="20">
        <v>-45600000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-45600000</v>
      </c>
      <c r="Y14" s="20">
        <v>45600000</v>
      </c>
      <c r="Z14" s="21">
        <v>-100</v>
      </c>
      <c r="AA14" s="22">
        <v>-45600000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-45600000</v>
      </c>
      <c r="F17" s="28">
        <f t="shared" si="0"/>
        <v>-45600000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-45600000</v>
      </c>
      <c r="Y17" s="28">
        <f t="shared" si="0"/>
        <v>45600000</v>
      </c>
      <c r="Z17" s="29">
        <f>+IF(X17&lt;&gt;0,+(Y17/X17)*100,0)</f>
        <v>-100</v>
      </c>
      <c r="AA17" s="30">
        <f>SUM(AA6:AA16)</f>
        <v>-45600000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-45600000</v>
      </c>
      <c r="F38" s="2">
        <f t="shared" si="3"/>
        <v>-45600000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-45600000</v>
      </c>
      <c r="Y38" s="2">
        <f t="shared" si="3"/>
        <v>45600000</v>
      </c>
      <c r="Z38" s="34">
        <f>+IF(X38&lt;&gt;0,+(Y38/X38)*100,0)</f>
        <v>-100</v>
      </c>
      <c r="AA38" s="35">
        <f>+AA17+AA27+AA36</f>
        <v>-45600000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-45600000</v>
      </c>
      <c r="F40" s="45">
        <f t="shared" si="4"/>
        <v>-45600000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-45600000</v>
      </c>
      <c r="Y40" s="45">
        <f t="shared" si="4"/>
        <v>45600000</v>
      </c>
      <c r="Z40" s="46">
        <f>+IF(X40&lt;&gt;0,+(Y40/X40)*100,0)</f>
        <v>-100</v>
      </c>
      <c r="AA40" s="47">
        <f t="shared" si="4"/>
        <v>-45600000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7867593</v>
      </c>
      <c r="D7" s="18"/>
      <c r="E7" s="19"/>
      <c r="F7" s="20">
        <v>156240404</v>
      </c>
      <c r="G7" s="20">
        <v>1490</v>
      </c>
      <c r="H7" s="20"/>
      <c r="I7" s="20"/>
      <c r="J7" s="20">
        <v>1490</v>
      </c>
      <c r="K7" s="20">
        <v>16738</v>
      </c>
      <c r="L7" s="20"/>
      <c r="M7" s="20"/>
      <c r="N7" s="20">
        <v>16738</v>
      </c>
      <c r="O7" s="20"/>
      <c r="P7" s="20"/>
      <c r="Q7" s="20">
        <v>3571</v>
      </c>
      <c r="R7" s="20">
        <v>3571</v>
      </c>
      <c r="S7" s="20"/>
      <c r="T7" s="20">
        <v>4783</v>
      </c>
      <c r="U7" s="20"/>
      <c r="V7" s="20">
        <v>4783</v>
      </c>
      <c r="W7" s="20">
        <v>26582</v>
      </c>
      <c r="X7" s="20">
        <v>156240404</v>
      </c>
      <c r="Y7" s="20">
        <v>-156213822</v>
      </c>
      <c r="Z7" s="21">
        <v>-99.982986475124576</v>
      </c>
      <c r="AA7" s="22">
        <v>156240404</v>
      </c>
    </row>
    <row r="8" spans="1:27" ht="13.5" x14ac:dyDescent="0.25">
      <c r="A8" s="23" t="s">
        <v>36</v>
      </c>
      <c r="B8" s="17" t="s">
        <v>32</v>
      </c>
      <c r="C8" s="18">
        <v>33580</v>
      </c>
      <c r="D8" s="18"/>
      <c r="E8" s="19"/>
      <c r="F8" s="20">
        <v>391840</v>
      </c>
      <c r="G8" s="20">
        <v>17638</v>
      </c>
      <c r="H8" s="20">
        <v>3187</v>
      </c>
      <c r="I8" s="20">
        <v>3187</v>
      </c>
      <c r="J8" s="20">
        <v>24012</v>
      </c>
      <c r="K8" s="20">
        <v>9233</v>
      </c>
      <c r="L8" s="20">
        <v>6819</v>
      </c>
      <c r="M8" s="20">
        <v>314</v>
      </c>
      <c r="N8" s="20">
        <v>16366</v>
      </c>
      <c r="O8" s="20"/>
      <c r="P8" s="20"/>
      <c r="Q8" s="20">
        <v>9560</v>
      </c>
      <c r="R8" s="20">
        <v>9560</v>
      </c>
      <c r="S8" s="20"/>
      <c r="T8" s="20"/>
      <c r="U8" s="20"/>
      <c r="V8" s="20"/>
      <c r="W8" s="20">
        <v>49938</v>
      </c>
      <c r="X8" s="20">
        <v>391840</v>
      </c>
      <c r="Y8" s="20">
        <v>-341902</v>
      </c>
      <c r="Z8" s="21">
        <v>-87.255512454062881</v>
      </c>
      <c r="AA8" s="22">
        <v>391840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1531478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-47954971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-47954971</v>
      </c>
      <c r="Y14" s="20">
        <v>47954971</v>
      </c>
      <c r="Z14" s="21">
        <v>-100</v>
      </c>
      <c r="AA14" s="22">
        <v>-47954971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9432651</v>
      </c>
      <c r="D17" s="26">
        <f>SUM(D6:D16)</f>
        <v>0</v>
      </c>
      <c r="E17" s="27">
        <f t="shared" si="0"/>
        <v>0</v>
      </c>
      <c r="F17" s="28">
        <f t="shared" si="0"/>
        <v>108677273</v>
      </c>
      <c r="G17" s="28">
        <f t="shared" si="0"/>
        <v>19128</v>
      </c>
      <c r="H17" s="28">
        <f t="shared" si="0"/>
        <v>3187</v>
      </c>
      <c r="I17" s="28">
        <f t="shared" si="0"/>
        <v>3187</v>
      </c>
      <c r="J17" s="28">
        <f t="shared" si="0"/>
        <v>25502</v>
      </c>
      <c r="K17" s="28">
        <f t="shared" si="0"/>
        <v>25971</v>
      </c>
      <c r="L17" s="28">
        <f t="shared" si="0"/>
        <v>6819</v>
      </c>
      <c r="M17" s="28">
        <f t="shared" si="0"/>
        <v>314</v>
      </c>
      <c r="N17" s="28">
        <f t="shared" si="0"/>
        <v>33104</v>
      </c>
      <c r="O17" s="28">
        <f t="shared" si="0"/>
        <v>0</v>
      </c>
      <c r="P17" s="28">
        <f t="shared" si="0"/>
        <v>0</v>
      </c>
      <c r="Q17" s="28">
        <f t="shared" si="0"/>
        <v>13131</v>
      </c>
      <c r="R17" s="28">
        <f t="shared" si="0"/>
        <v>13131</v>
      </c>
      <c r="S17" s="28">
        <f t="shared" si="0"/>
        <v>0</v>
      </c>
      <c r="T17" s="28">
        <f t="shared" si="0"/>
        <v>4783</v>
      </c>
      <c r="U17" s="28">
        <f t="shared" si="0"/>
        <v>0</v>
      </c>
      <c r="V17" s="28">
        <f t="shared" si="0"/>
        <v>4783</v>
      </c>
      <c r="W17" s="28">
        <f t="shared" si="0"/>
        <v>76520</v>
      </c>
      <c r="X17" s="28">
        <f t="shared" si="0"/>
        <v>108677273</v>
      </c>
      <c r="Y17" s="28">
        <f t="shared" si="0"/>
        <v>-108600753</v>
      </c>
      <c r="Z17" s="29">
        <f>+IF(X17&lt;&gt;0,+(Y17/X17)*100,0)</f>
        <v>-99.929589694434085</v>
      </c>
      <c r="AA17" s="30">
        <f>SUM(AA6:AA16)</f>
        <v>108677273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9432651</v>
      </c>
      <c r="D38" s="32">
        <f>+D17+D27+D36</f>
        <v>0</v>
      </c>
      <c r="E38" s="33">
        <f t="shared" si="3"/>
        <v>0</v>
      </c>
      <c r="F38" s="2">
        <f t="shared" si="3"/>
        <v>108677273</v>
      </c>
      <c r="G38" s="2">
        <f t="shared" si="3"/>
        <v>19128</v>
      </c>
      <c r="H38" s="2">
        <f t="shared" si="3"/>
        <v>3187</v>
      </c>
      <c r="I38" s="2">
        <f t="shared" si="3"/>
        <v>3187</v>
      </c>
      <c r="J38" s="2">
        <f t="shared" si="3"/>
        <v>25502</v>
      </c>
      <c r="K38" s="2">
        <f t="shared" si="3"/>
        <v>25971</v>
      </c>
      <c r="L38" s="2">
        <f t="shared" si="3"/>
        <v>6819</v>
      </c>
      <c r="M38" s="2">
        <f t="shared" si="3"/>
        <v>314</v>
      </c>
      <c r="N38" s="2">
        <f t="shared" si="3"/>
        <v>33104</v>
      </c>
      <c r="O38" s="2">
        <f t="shared" si="3"/>
        <v>0</v>
      </c>
      <c r="P38" s="2">
        <f t="shared" si="3"/>
        <v>0</v>
      </c>
      <c r="Q38" s="2">
        <f t="shared" si="3"/>
        <v>13131</v>
      </c>
      <c r="R38" s="2">
        <f t="shared" si="3"/>
        <v>13131</v>
      </c>
      <c r="S38" s="2">
        <f t="shared" si="3"/>
        <v>0</v>
      </c>
      <c r="T38" s="2">
        <f t="shared" si="3"/>
        <v>4783</v>
      </c>
      <c r="U38" s="2">
        <f t="shared" si="3"/>
        <v>0</v>
      </c>
      <c r="V38" s="2">
        <f t="shared" si="3"/>
        <v>4783</v>
      </c>
      <c r="W38" s="2">
        <f t="shared" si="3"/>
        <v>76520</v>
      </c>
      <c r="X38" s="2">
        <f t="shared" si="3"/>
        <v>108677273</v>
      </c>
      <c r="Y38" s="2">
        <f t="shared" si="3"/>
        <v>-108600753</v>
      </c>
      <c r="Z38" s="34">
        <f>+IF(X38&lt;&gt;0,+(Y38/X38)*100,0)</f>
        <v>-99.929589694434085</v>
      </c>
      <c r="AA38" s="35">
        <f>+AA17+AA27+AA36</f>
        <v>108677273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19128</v>
      </c>
      <c r="I39" s="2">
        <f>+H40+I60</f>
        <v>22315</v>
      </c>
      <c r="J39" s="2">
        <f>+G39</f>
        <v>0</v>
      </c>
      <c r="K39" s="2">
        <f>+I40+K60</f>
        <v>25502</v>
      </c>
      <c r="L39" s="2">
        <f>+K40+L60</f>
        <v>51473</v>
      </c>
      <c r="M39" s="2">
        <f>+L40+M60</f>
        <v>58292</v>
      </c>
      <c r="N39" s="2">
        <f>+K39</f>
        <v>25502</v>
      </c>
      <c r="O39" s="2">
        <f>+M40+O60</f>
        <v>58606</v>
      </c>
      <c r="P39" s="2">
        <f>+O40+P60</f>
        <v>58606</v>
      </c>
      <c r="Q39" s="2">
        <f>+P40+Q60</f>
        <v>58606</v>
      </c>
      <c r="R39" s="2">
        <f>+O39</f>
        <v>58606</v>
      </c>
      <c r="S39" s="2">
        <f>+Q40+S60</f>
        <v>71737</v>
      </c>
      <c r="T39" s="2">
        <f>+S40+T60</f>
        <v>71737</v>
      </c>
      <c r="U39" s="2">
        <f>+T40+U60</f>
        <v>76520</v>
      </c>
      <c r="V39" s="2">
        <f>+S39</f>
        <v>71737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9432651</v>
      </c>
      <c r="D40" s="43">
        <f t="shared" ref="D40:AA40" si="4">+D38+D39</f>
        <v>0</v>
      </c>
      <c r="E40" s="44">
        <f t="shared" si="4"/>
        <v>0</v>
      </c>
      <c r="F40" s="45">
        <f t="shared" si="4"/>
        <v>108677273</v>
      </c>
      <c r="G40" s="45">
        <f t="shared" si="4"/>
        <v>19128</v>
      </c>
      <c r="H40" s="45">
        <f t="shared" si="4"/>
        <v>22315</v>
      </c>
      <c r="I40" s="45">
        <f t="shared" si="4"/>
        <v>25502</v>
      </c>
      <c r="J40" s="45">
        <f>+I40</f>
        <v>25502</v>
      </c>
      <c r="K40" s="45">
        <f t="shared" si="4"/>
        <v>51473</v>
      </c>
      <c r="L40" s="45">
        <f t="shared" si="4"/>
        <v>58292</v>
      </c>
      <c r="M40" s="45">
        <f t="shared" si="4"/>
        <v>58606</v>
      </c>
      <c r="N40" s="45">
        <f>+M40</f>
        <v>58606</v>
      </c>
      <c r="O40" s="45">
        <f t="shared" si="4"/>
        <v>58606</v>
      </c>
      <c r="P40" s="45">
        <f t="shared" si="4"/>
        <v>58606</v>
      </c>
      <c r="Q40" s="45">
        <f t="shared" si="4"/>
        <v>71737</v>
      </c>
      <c r="R40" s="45">
        <f>+Q40</f>
        <v>71737</v>
      </c>
      <c r="S40" s="45">
        <f t="shared" si="4"/>
        <v>71737</v>
      </c>
      <c r="T40" s="45">
        <f t="shared" si="4"/>
        <v>76520</v>
      </c>
      <c r="U40" s="45">
        <f t="shared" si="4"/>
        <v>76520</v>
      </c>
      <c r="V40" s="45">
        <f>+U40</f>
        <v>76520</v>
      </c>
      <c r="W40" s="45">
        <f>+V40</f>
        <v>76520</v>
      </c>
      <c r="X40" s="45">
        <f t="shared" si="4"/>
        <v>108677273</v>
      </c>
      <c r="Y40" s="45">
        <f t="shared" si="4"/>
        <v>-108600753</v>
      </c>
      <c r="Z40" s="46">
        <f>+IF(X40&lt;&gt;0,+(Y40/X40)*100,0)</f>
        <v>-99.929589694434085</v>
      </c>
      <c r="AA40" s="47">
        <f t="shared" si="4"/>
        <v>108677273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3346066</v>
      </c>
      <c r="F7" s="20">
        <v>3346066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3346066</v>
      </c>
      <c r="Y7" s="20">
        <v>-3346066</v>
      </c>
      <c r="Z7" s="21">
        <v>-100</v>
      </c>
      <c r="AA7" s="22">
        <v>3346066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-455</v>
      </c>
      <c r="F14" s="20">
        <v>-455</v>
      </c>
      <c r="G14" s="20"/>
      <c r="H14" s="20"/>
      <c r="I14" s="20">
        <v>-306955</v>
      </c>
      <c r="J14" s="20">
        <v>-306955</v>
      </c>
      <c r="K14" s="20">
        <v>-302867</v>
      </c>
      <c r="L14" s="20">
        <v>-441952</v>
      </c>
      <c r="M14" s="20">
        <v>-322147</v>
      </c>
      <c r="N14" s="20">
        <v>-1066966</v>
      </c>
      <c r="O14" s="20">
        <v>-260811</v>
      </c>
      <c r="P14" s="20">
        <v>-321835</v>
      </c>
      <c r="Q14" s="20">
        <v>-265108</v>
      </c>
      <c r="R14" s="20">
        <v>-847754</v>
      </c>
      <c r="S14" s="20">
        <v>-409290</v>
      </c>
      <c r="T14" s="20">
        <v>-259195</v>
      </c>
      <c r="U14" s="20">
        <v>-263110</v>
      </c>
      <c r="V14" s="20">
        <v>-931595</v>
      </c>
      <c r="W14" s="20">
        <v>-3153270</v>
      </c>
      <c r="X14" s="20">
        <v>-455</v>
      </c>
      <c r="Y14" s="20">
        <v>-3152815</v>
      </c>
      <c r="Z14" s="21">
        <v>692926.37362637359</v>
      </c>
      <c r="AA14" s="22">
        <v>-455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3345611</v>
      </c>
      <c r="F17" s="28">
        <f t="shared" si="0"/>
        <v>3345611</v>
      </c>
      <c r="G17" s="28">
        <f t="shared" si="0"/>
        <v>0</v>
      </c>
      <c r="H17" s="28">
        <f t="shared" si="0"/>
        <v>0</v>
      </c>
      <c r="I17" s="28">
        <f t="shared" si="0"/>
        <v>-306955</v>
      </c>
      <c r="J17" s="28">
        <f t="shared" si="0"/>
        <v>-306955</v>
      </c>
      <c r="K17" s="28">
        <f t="shared" si="0"/>
        <v>-302867</v>
      </c>
      <c r="L17" s="28">
        <f t="shared" si="0"/>
        <v>-441952</v>
      </c>
      <c r="M17" s="28">
        <f t="shared" si="0"/>
        <v>-322147</v>
      </c>
      <c r="N17" s="28">
        <f t="shared" si="0"/>
        <v>-1066966</v>
      </c>
      <c r="O17" s="28">
        <f t="shared" si="0"/>
        <v>-260811</v>
      </c>
      <c r="P17" s="28">
        <f t="shared" si="0"/>
        <v>-321835</v>
      </c>
      <c r="Q17" s="28">
        <f t="shared" si="0"/>
        <v>-265108</v>
      </c>
      <c r="R17" s="28">
        <f t="shared" si="0"/>
        <v>-847754</v>
      </c>
      <c r="S17" s="28">
        <f t="shared" si="0"/>
        <v>-409290</v>
      </c>
      <c r="T17" s="28">
        <f t="shared" si="0"/>
        <v>-259195</v>
      </c>
      <c r="U17" s="28">
        <f t="shared" si="0"/>
        <v>-263110</v>
      </c>
      <c r="V17" s="28">
        <f t="shared" si="0"/>
        <v>-931595</v>
      </c>
      <c r="W17" s="28">
        <f t="shared" si="0"/>
        <v>-3153270</v>
      </c>
      <c r="X17" s="28">
        <f t="shared" si="0"/>
        <v>3345611</v>
      </c>
      <c r="Y17" s="28">
        <f t="shared" si="0"/>
        <v>-6498881</v>
      </c>
      <c r="Z17" s="29">
        <f>+IF(X17&lt;&gt;0,+(Y17/X17)*100,0)</f>
        <v>-194.25094549246759</v>
      </c>
      <c r="AA17" s="30">
        <f>SUM(AA6:AA16)</f>
        <v>3345611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3345611</v>
      </c>
      <c r="F38" s="2">
        <f t="shared" si="3"/>
        <v>3345611</v>
      </c>
      <c r="G38" s="2">
        <f t="shared" si="3"/>
        <v>0</v>
      </c>
      <c r="H38" s="2">
        <f t="shared" si="3"/>
        <v>0</v>
      </c>
      <c r="I38" s="2">
        <f t="shared" si="3"/>
        <v>-306955</v>
      </c>
      <c r="J38" s="2">
        <f t="shared" si="3"/>
        <v>-306955</v>
      </c>
      <c r="K38" s="2">
        <f t="shared" si="3"/>
        <v>-302867</v>
      </c>
      <c r="L38" s="2">
        <f t="shared" si="3"/>
        <v>-441952</v>
      </c>
      <c r="M38" s="2">
        <f t="shared" si="3"/>
        <v>-322147</v>
      </c>
      <c r="N38" s="2">
        <f t="shared" si="3"/>
        <v>-1066966</v>
      </c>
      <c r="O38" s="2">
        <f t="shared" si="3"/>
        <v>-260811</v>
      </c>
      <c r="P38" s="2">
        <f t="shared" si="3"/>
        <v>-321835</v>
      </c>
      <c r="Q38" s="2">
        <f t="shared" si="3"/>
        <v>-265108</v>
      </c>
      <c r="R38" s="2">
        <f t="shared" si="3"/>
        <v>-847754</v>
      </c>
      <c r="S38" s="2">
        <f t="shared" si="3"/>
        <v>-409290</v>
      </c>
      <c r="T38" s="2">
        <f t="shared" si="3"/>
        <v>-259195</v>
      </c>
      <c r="U38" s="2">
        <f t="shared" si="3"/>
        <v>-263110</v>
      </c>
      <c r="V38" s="2">
        <f t="shared" si="3"/>
        <v>-931595</v>
      </c>
      <c r="W38" s="2">
        <f t="shared" si="3"/>
        <v>-3153270</v>
      </c>
      <c r="X38" s="2">
        <f t="shared" si="3"/>
        <v>3345611</v>
      </c>
      <c r="Y38" s="2">
        <f t="shared" si="3"/>
        <v>-6498881</v>
      </c>
      <c r="Z38" s="34">
        <f>+IF(X38&lt;&gt;0,+(Y38/X38)*100,0)</f>
        <v>-194.25094549246759</v>
      </c>
      <c r="AA38" s="35">
        <f>+AA17+AA27+AA36</f>
        <v>3345611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-306955</v>
      </c>
      <c r="L39" s="2">
        <f>+K40+L60</f>
        <v>-609822</v>
      </c>
      <c r="M39" s="2">
        <f>+L40+M60</f>
        <v>-1051774</v>
      </c>
      <c r="N39" s="2">
        <f>+K39</f>
        <v>-306955</v>
      </c>
      <c r="O39" s="2">
        <f>+M40+O60</f>
        <v>-1373921</v>
      </c>
      <c r="P39" s="2">
        <f>+O40+P60</f>
        <v>-1634732</v>
      </c>
      <c r="Q39" s="2">
        <f>+P40+Q60</f>
        <v>-1956567</v>
      </c>
      <c r="R39" s="2">
        <f>+O39</f>
        <v>-1373921</v>
      </c>
      <c r="S39" s="2">
        <f>+Q40+S60</f>
        <v>-2221675</v>
      </c>
      <c r="T39" s="2">
        <f>+S40+T60</f>
        <v>-2630965</v>
      </c>
      <c r="U39" s="2">
        <f>+T40+U60</f>
        <v>-2890160</v>
      </c>
      <c r="V39" s="2">
        <f>+S39</f>
        <v>-2221675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3345611</v>
      </c>
      <c r="F40" s="45">
        <f t="shared" si="4"/>
        <v>3345611</v>
      </c>
      <c r="G40" s="45">
        <f t="shared" si="4"/>
        <v>0</v>
      </c>
      <c r="H40" s="45">
        <f t="shared" si="4"/>
        <v>0</v>
      </c>
      <c r="I40" s="45">
        <f t="shared" si="4"/>
        <v>-306955</v>
      </c>
      <c r="J40" s="45">
        <f>+I40</f>
        <v>-306955</v>
      </c>
      <c r="K40" s="45">
        <f t="shared" si="4"/>
        <v>-609822</v>
      </c>
      <c r="L40" s="45">
        <f t="shared" si="4"/>
        <v>-1051774</v>
      </c>
      <c r="M40" s="45">
        <f t="shared" si="4"/>
        <v>-1373921</v>
      </c>
      <c r="N40" s="45">
        <f>+M40</f>
        <v>-1373921</v>
      </c>
      <c r="O40" s="45">
        <f t="shared" si="4"/>
        <v>-1634732</v>
      </c>
      <c r="P40" s="45">
        <f t="shared" si="4"/>
        <v>-1956567</v>
      </c>
      <c r="Q40" s="45">
        <f t="shared" si="4"/>
        <v>-2221675</v>
      </c>
      <c r="R40" s="45">
        <f>+Q40</f>
        <v>-2221675</v>
      </c>
      <c r="S40" s="45">
        <f t="shared" si="4"/>
        <v>-2630965</v>
      </c>
      <c r="T40" s="45">
        <f t="shared" si="4"/>
        <v>-2890160</v>
      </c>
      <c r="U40" s="45">
        <f t="shared" si="4"/>
        <v>-3153270</v>
      </c>
      <c r="V40" s="45">
        <f>+U40</f>
        <v>-3153270</v>
      </c>
      <c r="W40" s="45">
        <f>+V40</f>
        <v>-3153270</v>
      </c>
      <c r="X40" s="45">
        <f t="shared" si="4"/>
        <v>3345611</v>
      </c>
      <c r="Y40" s="45">
        <f t="shared" si="4"/>
        <v>-6498881</v>
      </c>
      <c r="Z40" s="46">
        <f>+IF(X40&lt;&gt;0,+(Y40/X40)*100,0)</f>
        <v>-194.25094549246759</v>
      </c>
      <c r="AA40" s="47">
        <f t="shared" si="4"/>
        <v>3345611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-18394094</v>
      </c>
      <c r="G26" s="20">
        <v>-1091362</v>
      </c>
      <c r="H26" s="20"/>
      <c r="I26" s="20">
        <v>-86653</v>
      </c>
      <c r="J26" s="20">
        <v>-1178015</v>
      </c>
      <c r="K26" s="20">
        <v>-207785</v>
      </c>
      <c r="L26" s="20">
        <v>-710267</v>
      </c>
      <c r="M26" s="20">
        <v>-590434</v>
      </c>
      <c r="N26" s="20">
        <v>-1508486</v>
      </c>
      <c r="O26" s="20">
        <v>-1700349</v>
      </c>
      <c r="P26" s="20">
        <v>-1080549</v>
      </c>
      <c r="Q26" s="20">
        <v>-442990</v>
      </c>
      <c r="R26" s="20">
        <v>-3223888</v>
      </c>
      <c r="S26" s="20">
        <v>-129505</v>
      </c>
      <c r="T26" s="20">
        <v>-585736</v>
      </c>
      <c r="U26" s="20">
        <v>-850175</v>
      </c>
      <c r="V26" s="20">
        <v>-1565416</v>
      </c>
      <c r="W26" s="20">
        <v>-7475805</v>
      </c>
      <c r="X26" s="20">
        <v>-18394094</v>
      </c>
      <c r="Y26" s="20">
        <v>10918289</v>
      </c>
      <c r="Z26" s="21">
        <v>-59.357579666603854</v>
      </c>
      <c r="AA26" s="22">
        <v>-18394094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-18394094</v>
      </c>
      <c r="G27" s="28">
        <f t="shared" si="1"/>
        <v>-1091362</v>
      </c>
      <c r="H27" s="28">
        <f t="shared" si="1"/>
        <v>0</v>
      </c>
      <c r="I27" s="28">
        <f t="shared" si="1"/>
        <v>-86653</v>
      </c>
      <c r="J27" s="28">
        <f t="shared" si="1"/>
        <v>-1178015</v>
      </c>
      <c r="K27" s="28">
        <f t="shared" si="1"/>
        <v>-207785</v>
      </c>
      <c r="L27" s="28">
        <f t="shared" si="1"/>
        <v>-710267</v>
      </c>
      <c r="M27" s="28">
        <f t="shared" si="1"/>
        <v>-590434</v>
      </c>
      <c r="N27" s="28">
        <f t="shared" si="1"/>
        <v>-1508486</v>
      </c>
      <c r="O27" s="28">
        <f t="shared" si="1"/>
        <v>-1700349</v>
      </c>
      <c r="P27" s="28">
        <f t="shared" si="1"/>
        <v>-1080549</v>
      </c>
      <c r="Q27" s="28">
        <f t="shared" si="1"/>
        <v>-442990</v>
      </c>
      <c r="R27" s="28">
        <f t="shared" si="1"/>
        <v>-3223888</v>
      </c>
      <c r="S27" s="28">
        <f t="shared" si="1"/>
        <v>-129505</v>
      </c>
      <c r="T27" s="28">
        <f t="shared" si="1"/>
        <v>-585736</v>
      </c>
      <c r="U27" s="28">
        <f t="shared" si="1"/>
        <v>-850175</v>
      </c>
      <c r="V27" s="28">
        <f t="shared" si="1"/>
        <v>-1565416</v>
      </c>
      <c r="W27" s="28">
        <f t="shared" si="1"/>
        <v>-7475805</v>
      </c>
      <c r="X27" s="28">
        <f t="shared" si="1"/>
        <v>-18394094</v>
      </c>
      <c r="Y27" s="28">
        <f t="shared" si="1"/>
        <v>10918289</v>
      </c>
      <c r="Z27" s="29">
        <f>+IF(X27&lt;&gt;0,+(Y27/X27)*100,0)</f>
        <v>-59.357579666603854</v>
      </c>
      <c r="AA27" s="30">
        <f>SUM(AA21:AA26)</f>
        <v>-18394094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-18394094</v>
      </c>
      <c r="G38" s="2">
        <f t="shared" si="3"/>
        <v>-1091362</v>
      </c>
      <c r="H38" s="2">
        <f t="shared" si="3"/>
        <v>0</v>
      </c>
      <c r="I38" s="2">
        <f t="shared" si="3"/>
        <v>-86653</v>
      </c>
      <c r="J38" s="2">
        <f t="shared" si="3"/>
        <v>-1178015</v>
      </c>
      <c r="K38" s="2">
        <f t="shared" si="3"/>
        <v>-207785</v>
      </c>
      <c r="L38" s="2">
        <f t="shared" si="3"/>
        <v>-710267</v>
      </c>
      <c r="M38" s="2">
        <f t="shared" si="3"/>
        <v>-590434</v>
      </c>
      <c r="N38" s="2">
        <f t="shared" si="3"/>
        <v>-1508486</v>
      </c>
      <c r="O38" s="2">
        <f t="shared" si="3"/>
        <v>-1700349</v>
      </c>
      <c r="P38" s="2">
        <f t="shared" si="3"/>
        <v>-1080549</v>
      </c>
      <c r="Q38" s="2">
        <f t="shared" si="3"/>
        <v>-442990</v>
      </c>
      <c r="R38" s="2">
        <f t="shared" si="3"/>
        <v>-3223888</v>
      </c>
      <c r="S38" s="2">
        <f t="shared" si="3"/>
        <v>-129505</v>
      </c>
      <c r="T38" s="2">
        <f t="shared" si="3"/>
        <v>-585736</v>
      </c>
      <c r="U38" s="2">
        <f t="shared" si="3"/>
        <v>-850175</v>
      </c>
      <c r="V38" s="2">
        <f t="shared" si="3"/>
        <v>-1565416</v>
      </c>
      <c r="W38" s="2">
        <f t="shared" si="3"/>
        <v>-7475805</v>
      </c>
      <c r="X38" s="2">
        <f t="shared" si="3"/>
        <v>-18394094</v>
      </c>
      <c r="Y38" s="2">
        <f t="shared" si="3"/>
        <v>10918289</v>
      </c>
      <c r="Z38" s="34">
        <f>+IF(X38&lt;&gt;0,+(Y38/X38)*100,0)</f>
        <v>-59.357579666603854</v>
      </c>
      <c r="AA38" s="35">
        <f>+AA17+AA27+AA36</f>
        <v>-18394094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-1091362</v>
      </c>
      <c r="I39" s="2">
        <f>+H40+I60</f>
        <v>-1091362</v>
      </c>
      <c r="J39" s="2">
        <f>+G39</f>
        <v>0</v>
      </c>
      <c r="K39" s="2">
        <f>+I40+K60</f>
        <v>-1178015</v>
      </c>
      <c r="L39" s="2">
        <f>+K40+L60</f>
        <v>-1385800</v>
      </c>
      <c r="M39" s="2">
        <f>+L40+M60</f>
        <v>-2096067</v>
      </c>
      <c r="N39" s="2">
        <f>+K39</f>
        <v>-1178015</v>
      </c>
      <c r="O39" s="2">
        <f>+M40+O60</f>
        <v>-2686501</v>
      </c>
      <c r="P39" s="2">
        <f>+O40+P60</f>
        <v>-4386850</v>
      </c>
      <c r="Q39" s="2">
        <f>+P40+Q60</f>
        <v>-5467399</v>
      </c>
      <c r="R39" s="2">
        <f>+O39</f>
        <v>-2686501</v>
      </c>
      <c r="S39" s="2">
        <f>+Q40+S60</f>
        <v>-5910389</v>
      </c>
      <c r="T39" s="2">
        <f>+S40+T60</f>
        <v>-6039894</v>
      </c>
      <c r="U39" s="2">
        <f>+T40+U60</f>
        <v>-6625630</v>
      </c>
      <c r="V39" s="2">
        <f>+S39</f>
        <v>-5910389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-18394094</v>
      </c>
      <c r="G40" s="45">
        <f t="shared" si="4"/>
        <v>-1091362</v>
      </c>
      <c r="H40" s="45">
        <f t="shared" si="4"/>
        <v>-1091362</v>
      </c>
      <c r="I40" s="45">
        <f t="shared" si="4"/>
        <v>-1178015</v>
      </c>
      <c r="J40" s="45">
        <f>+I40</f>
        <v>-1178015</v>
      </c>
      <c r="K40" s="45">
        <f t="shared" si="4"/>
        <v>-1385800</v>
      </c>
      <c r="L40" s="45">
        <f t="shared" si="4"/>
        <v>-2096067</v>
      </c>
      <c r="M40" s="45">
        <f t="shared" si="4"/>
        <v>-2686501</v>
      </c>
      <c r="N40" s="45">
        <f>+M40</f>
        <v>-2686501</v>
      </c>
      <c r="O40" s="45">
        <f t="shared" si="4"/>
        <v>-4386850</v>
      </c>
      <c r="P40" s="45">
        <f t="shared" si="4"/>
        <v>-5467399</v>
      </c>
      <c r="Q40" s="45">
        <f t="shared" si="4"/>
        <v>-5910389</v>
      </c>
      <c r="R40" s="45">
        <f>+Q40</f>
        <v>-5910389</v>
      </c>
      <c r="S40" s="45">
        <f t="shared" si="4"/>
        <v>-6039894</v>
      </c>
      <c r="T40" s="45">
        <f t="shared" si="4"/>
        <v>-6625630</v>
      </c>
      <c r="U40" s="45">
        <f t="shared" si="4"/>
        <v>-7475805</v>
      </c>
      <c r="V40" s="45">
        <f>+U40</f>
        <v>-7475805</v>
      </c>
      <c r="W40" s="45">
        <f>+V40</f>
        <v>-7475805</v>
      </c>
      <c r="X40" s="45">
        <f t="shared" si="4"/>
        <v>-18394094</v>
      </c>
      <c r="Y40" s="45">
        <f t="shared" si="4"/>
        <v>10918289</v>
      </c>
      <c r="Z40" s="46">
        <f>+IF(X40&lt;&gt;0,+(Y40/X40)*100,0)</f>
        <v>-59.357579666603854</v>
      </c>
      <c r="AA40" s="47">
        <f t="shared" si="4"/>
        <v>-18394094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4804000</v>
      </c>
      <c r="F10" s="20">
        <v>4804000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4804000</v>
      </c>
      <c r="Y10" s="20">
        <v>-4804000</v>
      </c>
      <c r="Z10" s="21">
        <v>-100</v>
      </c>
      <c r="AA10" s="22">
        <v>4804000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4804000</v>
      </c>
      <c r="F17" s="28">
        <f t="shared" si="0"/>
        <v>4804000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4804000</v>
      </c>
      <c r="Y17" s="28">
        <f t="shared" si="0"/>
        <v>-4804000</v>
      </c>
      <c r="Z17" s="29">
        <f>+IF(X17&lt;&gt;0,+(Y17/X17)*100,0)</f>
        <v>-100</v>
      </c>
      <c r="AA17" s="30">
        <f>SUM(AA6:AA16)</f>
        <v>4804000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4804000</v>
      </c>
      <c r="F38" s="2">
        <f t="shared" si="3"/>
        <v>4804000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4804000</v>
      </c>
      <c r="Y38" s="2">
        <f t="shared" si="3"/>
        <v>-4804000</v>
      </c>
      <c r="Z38" s="34">
        <f>+IF(X38&lt;&gt;0,+(Y38/X38)*100,0)</f>
        <v>-100</v>
      </c>
      <c r="AA38" s="35">
        <f>+AA17+AA27+AA36</f>
        <v>4804000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4804000</v>
      </c>
      <c r="F40" s="45">
        <f t="shared" si="4"/>
        <v>4804000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4804000</v>
      </c>
      <c r="Y40" s="45">
        <f t="shared" si="4"/>
        <v>-4804000</v>
      </c>
      <c r="Z40" s="46">
        <f>+IF(X40&lt;&gt;0,+(Y40/X40)*100,0)</f>
        <v>-100</v>
      </c>
      <c r="AA40" s="47">
        <f t="shared" si="4"/>
        <v>4804000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-141009276</v>
      </c>
      <c r="D14" s="18"/>
      <c r="E14" s="19"/>
      <c r="F14" s="20"/>
      <c r="G14" s="20">
        <v>-31333338</v>
      </c>
      <c r="H14" s="20">
        <v>-21326529</v>
      </c>
      <c r="I14" s="20">
        <v>-1869714</v>
      </c>
      <c r="J14" s="20">
        <v>-54529581</v>
      </c>
      <c r="K14" s="20">
        <v>-25000000</v>
      </c>
      <c r="L14" s="20">
        <v>-2174861</v>
      </c>
      <c r="M14" s="20">
        <v>-146876</v>
      </c>
      <c r="N14" s="20">
        <v>-27321737</v>
      </c>
      <c r="O14" s="20">
        <v>-31593874</v>
      </c>
      <c r="P14" s="20">
        <v>-454470</v>
      </c>
      <c r="Q14" s="20"/>
      <c r="R14" s="20">
        <v>-32048344</v>
      </c>
      <c r="S14" s="20"/>
      <c r="T14" s="20">
        <v>-13863774</v>
      </c>
      <c r="U14" s="20">
        <v>-10657964</v>
      </c>
      <c r="V14" s="20">
        <v>-24521738</v>
      </c>
      <c r="W14" s="20">
        <v>-138421400</v>
      </c>
      <c r="X14" s="20"/>
      <c r="Y14" s="20">
        <v>-138421400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-141009276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-31333338</v>
      </c>
      <c r="H17" s="28">
        <f t="shared" si="0"/>
        <v>-21326529</v>
      </c>
      <c r="I17" s="28">
        <f t="shared" si="0"/>
        <v>-1869714</v>
      </c>
      <c r="J17" s="28">
        <f t="shared" si="0"/>
        <v>-54529581</v>
      </c>
      <c r="K17" s="28">
        <f t="shared" si="0"/>
        <v>-25000000</v>
      </c>
      <c r="L17" s="28">
        <f t="shared" si="0"/>
        <v>-2174861</v>
      </c>
      <c r="M17" s="28">
        <f t="shared" si="0"/>
        <v>-146876</v>
      </c>
      <c r="N17" s="28">
        <f t="shared" si="0"/>
        <v>-27321737</v>
      </c>
      <c r="O17" s="28">
        <f t="shared" si="0"/>
        <v>-31593874</v>
      </c>
      <c r="P17" s="28">
        <f t="shared" si="0"/>
        <v>-454470</v>
      </c>
      <c r="Q17" s="28">
        <f t="shared" si="0"/>
        <v>0</v>
      </c>
      <c r="R17" s="28">
        <f t="shared" si="0"/>
        <v>-32048344</v>
      </c>
      <c r="S17" s="28">
        <f t="shared" si="0"/>
        <v>0</v>
      </c>
      <c r="T17" s="28">
        <f t="shared" si="0"/>
        <v>-13863774</v>
      </c>
      <c r="U17" s="28">
        <f t="shared" si="0"/>
        <v>-10657964</v>
      </c>
      <c r="V17" s="28">
        <f t="shared" si="0"/>
        <v>-24521738</v>
      </c>
      <c r="W17" s="28">
        <f t="shared" si="0"/>
        <v>-138421400</v>
      </c>
      <c r="X17" s="28">
        <f t="shared" si="0"/>
        <v>0</v>
      </c>
      <c r="Y17" s="28">
        <f t="shared" si="0"/>
        <v>-138421400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-141009276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-31333338</v>
      </c>
      <c r="H38" s="2">
        <f t="shared" si="3"/>
        <v>-21326529</v>
      </c>
      <c r="I38" s="2">
        <f t="shared" si="3"/>
        <v>-1869714</v>
      </c>
      <c r="J38" s="2">
        <f t="shared" si="3"/>
        <v>-54529581</v>
      </c>
      <c r="K38" s="2">
        <f t="shared" si="3"/>
        <v>-25000000</v>
      </c>
      <c r="L38" s="2">
        <f t="shared" si="3"/>
        <v>-2174861</v>
      </c>
      <c r="M38" s="2">
        <f t="shared" si="3"/>
        <v>-146876</v>
      </c>
      <c r="N38" s="2">
        <f t="shared" si="3"/>
        <v>-27321737</v>
      </c>
      <c r="O38" s="2">
        <f t="shared" si="3"/>
        <v>-31593874</v>
      </c>
      <c r="P38" s="2">
        <f t="shared" si="3"/>
        <v>-454470</v>
      </c>
      <c r="Q38" s="2">
        <f t="shared" si="3"/>
        <v>0</v>
      </c>
      <c r="R38" s="2">
        <f t="shared" si="3"/>
        <v>-32048344</v>
      </c>
      <c r="S38" s="2">
        <f t="shared" si="3"/>
        <v>0</v>
      </c>
      <c r="T38" s="2">
        <f t="shared" si="3"/>
        <v>-13863774</v>
      </c>
      <c r="U38" s="2">
        <f t="shared" si="3"/>
        <v>-10657964</v>
      </c>
      <c r="V38" s="2">
        <f t="shared" si="3"/>
        <v>-24521738</v>
      </c>
      <c r="W38" s="2">
        <f t="shared" si="3"/>
        <v>-138421400</v>
      </c>
      <c r="X38" s="2">
        <f t="shared" si="3"/>
        <v>0</v>
      </c>
      <c r="Y38" s="2">
        <f t="shared" si="3"/>
        <v>-138421400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-31333338</v>
      </c>
      <c r="I39" s="2">
        <f>+H40+I60</f>
        <v>-52659867</v>
      </c>
      <c r="J39" s="2">
        <f>+G39</f>
        <v>0</v>
      </c>
      <c r="K39" s="2">
        <f>+I40+K60</f>
        <v>-54529581</v>
      </c>
      <c r="L39" s="2">
        <f>+K40+L60</f>
        <v>-79529581</v>
      </c>
      <c r="M39" s="2">
        <f>+L40+M60</f>
        <v>-81704442</v>
      </c>
      <c r="N39" s="2">
        <f>+K39</f>
        <v>-54529581</v>
      </c>
      <c r="O39" s="2">
        <f>+M40+O60</f>
        <v>-81851318</v>
      </c>
      <c r="P39" s="2">
        <f>+O40+P60</f>
        <v>-113445192</v>
      </c>
      <c r="Q39" s="2">
        <f>+P40+Q60</f>
        <v>-113899662</v>
      </c>
      <c r="R39" s="2">
        <f>+O39</f>
        <v>-81851318</v>
      </c>
      <c r="S39" s="2">
        <f>+Q40+S60</f>
        <v>-113899662</v>
      </c>
      <c r="T39" s="2">
        <f>+S40+T60</f>
        <v>-113899662</v>
      </c>
      <c r="U39" s="2">
        <f>+T40+U60</f>
        <v>-127763436</v>
      </c>
      <c r="V39" s="2">
        <f>+S39</f>
        <v>-113899662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-141009276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-31333338</v>
      </c>
      <c r="H40" s="45">
        <f t="shared" si="4"/>
        <v>-52659867</v>
      </c>
      <c r="I40" s="45">
        <f t="shared" si="4"/>
        <v>-54529581</v>
      </c>
      <c r="J40" s="45">
        <f>+I40</f>
        <v>-54529581</v>
      </c>
      <c r="K40" s="45">
        <f t="shared" si="4"/>
        <v>-79529581</v>
      </c>
      <c r="L40" s="45">
        <f t="shared" si="4"/>
        <v>-81704442</v>
      </c>
      <c r="M40" s="45">
        <f t="shared" si="4"/>
        <v>-81851318</v>
      </c>
      <c r="N40" s="45">
        <f>+M40</f>
        <v>-81851318</v>
      </c>
      <c r="O40" s="45">
        <f t="shared" si="4"/>
        <v>-113445192</v>
      </c>
      <c r="P40" s="45">
        <f t="shared" si="4"/>
        <v>-113899662</v>
      </c>
      <c r="Q40" s="45">
        <f t="shared" si="4"/>
        <v>-113899662</v>
      </c>
      <c r="R40" s="45">
        <f>+Q40</f>
        <v>-113899662</v>
      </c>
      <c r="S40" s="45">
        <f t="shared" si="4"/>
        <v>-113899662</v>
      </c>
      <c r="T40" s="45">
        <f t="shared" si="4"/>
        <v>-127763436</v>
      </c>
      <c r="U40" s="45">
        <f t="shared" si="4"/>
        <v>-138421400</v>
      </c>
      <c r="V40" s="45">
        <f>+U40</f>
        <v>-138421400</v>
      </c>
      <c r="W40" s="45">
        <f>+V40</f>
        <v>-138421400</v>
      </c>
      <c r="X40" s="45">
        <f t="shared" si="4"/>
        <v>0</v>
      </c>
      <c r="Y40" s="45">
        <f t="shared" si="4"/>
        <v>-138421400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17748259</v>
      </c>
      <c r="D7" s="18"/>
      <c r="E7" s="19">
        <v>44454183</v>
      </c>
      <c r="F7" s="20">
        <v>37828279</v>
      </c>
      <c r="G7" s="20">
        <v>274844</v>
      </c>
      <c r="H7" s="20">
        <v>1598740</v>
      </c>
      <c r="I7" s="20">
        <v>1754013</v>
      </c>
      <c r="J7" s="20">
        <v>3627597</v>
      </c>
      <c r="K7" s="20">
        <v>1706698</v>
      </c>
      <c r="L7" s="20">
        <v>2420403</v>
      </c>
      <c r="M7" s="20">
        <v>3189890</v>
      </c>
      <c r="N7" s="20">
        <v>7316991</v>
      </c>
      <c r="O7" s="20">
        <v>4915</v>
      </c>
      <c r="P7" s="20">
        <v>1662083</v>
      </c>
      <c r="Q7" s="20">
        <v>1383057</v>
      </c>
      <c r="R7" s="20">
        <v>3050055</v>
      </c>
      <c r="S7" s="20">
        <v>1558275</v>
      </c>
      <c r="T7" s="20">
        <v>1709163</v>
      </c>
      <c r="U7" s="20">
        <v>3335076</v>
      </c>
      <c r="V7" s="20">
        <v>6602514</v>
      </c>
      <c r="W7" s="20">
        <v>20597157</v>
      </c>
      <c r="X7" s="20">
        <v>37828279</v>
      </c>
      <c r="Y7" s="20">
        <v>-17231122</v>
      </c>
      <c r="Z7" s="21">
        <v>-45.550901218635929</v>
      </c>
      <c r="AA7" s="22">
        <v>37828279</v>
      </c>
    </row>
    <row r="8" spans="1:27" ht="13.5" x14ac:dyDescent="0.25">
      <c r="A8" s="23" t="s">
        <v>36</v>
      </c>
      <c r="B8" s="17" t="s">
        <v>32</v>
      </c>
      <c r="C8" s="18">
        <v>19859317</v>
      </c>
      <c r="D8" s="18"/>
      <c r="E8" s="19">
        <v>6700784</v>
      </c>
      <c r="F8" s="20">
        <v>6700784</v>
      </c>
      <c r="G8" s="20">
        <v>1511030</v>
      </c>
      <c r="H8" s="20">
        <v>1223834</v>
      </c>
      <c r="I8" s="20">
        <v>982343</v>
      </c>
      <c r="J8" s="20">
        <v>3717207</v>
      </c>
      <c r="K8" s="20">
        <v>1750667</v>
      </c>
      <c r="L8" s="20">
        <v>873385</v>
      </c>
      <c r="M8" s="20">
        <v>1447792</v>
      </c>
      <c r="N8" s="20">
        <v>4071844</v>
      </c>
      <c r="O8" s="20">
        <v>589477</v>
      </c>
      <c r="P8" s="20">
        <v>1525129</v>
      </c>
      <c r="Q8" s="20">
        <v>2604385</v>
      </c>
      <c r="R8" s="20">
        <v>4718991</v>
      </c>
      <c r="S8" s="20">
        <v>820840</v>
      </c>
      <c r="T8" s="20">
        <v>1333074</v>
      </c>
      <c r="U8" s="20">
        <v>1079297</v>
      </c>
      <c r="V8" s="20">
        <v>3233211</v>
      </c>
      <c r="W8" s="20">
        <v>15741253</v>
      </c>
      <c r="X8" s="20">
        <v>6700784</v>
      </c>
      <c r="Y8" s="20">
        <v>9040469</v>
      </c>
      <c r="Z8" s="21">
        <v>134.9165858801</v>
      </c>
      <c r="AA8" s="22">
        <v>6700784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5400</v>
      </c>
      <c r="L9" s="20"/>
      <c r="M9" s="20">
        <v>26919</v>
      </c>
      <c r="N9" s="20">
        <v>32319</v>
      </c>
      <c r="O9" s="20"/>
      <c r="P9" s="20"/>
      <c r="Q9" s="20"/>
      <c r="R9" s="20"/>
      <c r="S9" s="20">
        <v>1000000</v>
      </c>
      <c r="T9" s="20"/>
      <c r="U9" s="20">
        <v>181940</v>
      </c>
      <c r="V9" s="20">
        <v>1181940</v>
      </c>
      <c r="W9" s="20">
        <v>1214259</v>
      </c>
      <c r="X9" s="20"/>
      <c r="Y9" s="20">
        <v>1214259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19740000</v>
      </c>
      <c r="F10" s="20">
        <v>19740000</v>
      </c>
      <c r="G10" s="20"/>
      <c r="H10" s="20">
        <v>7000000</v>
      </c>
      <c r="I10" s="20"/>
      <c r="J10" s="20">
        <v>7000000</v>
      </c>
      <c r="K10" s="20"/>
      <c r="L10" s="20">
        <v>6740000</v>
      </c>
      <c r="M10" s="20"/>
      <c r="N10" s="20">
        <v>6740000</v>
      </c>
      <c r="O10" s="20"/>
      <c r="P10" s="20">
        <v>6000000</v>
      </c>
      <c r="Q10" s="20"/>
      <c r="R10" s="20">
        <v>6000000</v>
      </c>
      <c r="S10" s="20"/>
      <c r="T10" s="20"/>
      <c r="U10" s="20"/>
      <c r="V10" s="20"/>
      <c r="W10" s="20">
        <v>19740000</v>
      </c>
      <c r="X10" s="20">
        <v>19740000</v>
      </c>
      <c r="Y10" s="20"/>
      <c r="Z10" s="21"/>
      <c r="AA10" s="22">
        <v>19740000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-7442346</v>
      </c>
      <c r="D14" s="18"/>
      <c r="E14" s="19">
        <v>-44093137</v>
      </c>
      <c r="F14" s="20">
        <v>-46896041</v>
      </c>
      <c r="G14" s="20">
        <v>-7423524</v>
      </c>
      <c r="H14" s="20">
        <v>-4687382</v>
      </c>
      <c r="I14" s="20">
        <v>-5899717</v>
      </c>
      <c r="J14" s="20">
        <v>-18010623</v>
      </c>
      <c r="K14" s="20">
        <v>-3200133</v>
      </c>
      <c r="L14" s="20">
        <v>-3921978</v>
      </c>
      <c r="M14" s="20">
        <v>-3645944</v>
      </c>
      <c r="N14" s="20">
        <v>-10768055</v>
      </c>
      <c r="O14" s="20">
        <v>-2738251</v>
      </c>
      <c r="P14" s="20">
        <v>-2173542</v>
      </c>
      <c r="Q14" s="20">
        <v>-3391512</v>
      </c>
      <c r="R14" s="20">
        <v>-8303305</v>
      </c>
      <c r="S14" s="20">
        <v>-3096690</v>
      </c>
      <c r="T14" s="20">
        <v>-5009623</v>
      </c>
      <c r="U14" s="20">
        <v>-4707202</v>
      </c>
      <c r="V14" s="20">
        <v>-12813515</v>
      </c>
      <c r="W14" s="20">
        <v>-49895498</v>
      </c>
      <c r="X14" s="20">
        <v>-46896041</v>
      </c>
      <c r="Y14" s="20">
        <v>-2999457</v>
      </c>
      <c r="Z14" s="21">
        <v>6.3959706108240564</v>
      </c>
      <c r="AA14" s="22">
        <v>-46896041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-25454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30165230</v>
      </c>
      <c r="D17" s="26">
        <f>SUM(D6:D16)</f>
        <v>0</v>
      </c>
      <c r="E17" s="27">
        <f t="shared" si="0"/>
        <v>26776376</v>
      </c>
      <c r="F17" s="28">
        <f t="shared" si="0"/>
        <v>17373022</v>
      </c>
      <c r="G17" s="28">
        <f t="shared" si="0"/>
        <v>-5637650</v>
      </c>
      <c r="H17" s="28">
        <f t="shared" si="0"/>
        <v>5135192</v>
      </c>
      <c r="I17" s="28">
        <f t="shared" si="0"/>
        <v>-3163361</v>
      </c>
      <c r="J17" s="28">
        <f t="shared" si="0"/>
        <v>-3665819</v>
      </c>
      <c r="K17" s="28">
        <f t="shared" si="0"/>
        <v>262632</v>
      </c>
      <c r="L17" s="28">
        <f t="shared" si="0"/>
        <v>6111810</v>
      </c>
      <c r="M17" s="28">
        <f t="shared" si="0"/>
        <v>1018657</v>
      </c>
      <c r="N17" s="28">
        <f t="shared" si="0"/>
        <v>7393099</v>
      </c>
      <c r="O17" s="28">
        <f t="shared" si="0"/>
        <v>-2143859</v>
      </c>
      <c r="P17" s="28">
        <f t="shared" si="0"/>
        <v>7013670</v>
      </c>
      <c r="Q17" s="28">
        <f t="shared" si="0"/>
        <v>595930</v>
      </c>
      <c r="R17" s="28">
        <f t="shared" si="0"/>
        <v>5465741</v>
      </c>
      <c r="S17" s="28">
        <f t="shared" si="0"/>
        <v>282425</v>
      </c>
      <c r="T17" s="28">
        <f t="shared" si="0"/>
        <v>-1967386</v>
      </c>
      <c r="U17" s="28">
        <f t="shared" si="0"/>
        <v>-110889</v>
      </c>
      <c r="V17" s="28">
        <f t="shared" si="0"/>
        <v>-1795850</v>
      </c>
      <c r="W17" s="28">
        <f t="shared" si="0"/>
        <v>7397171</v>
      </c>
      <c r="X17" s="28">
        <f t="shared" si="0"/>
        <v>17373022</v>
      </c>
      <c r="Y17" s="28">
        <f t="shared" si="0"/>
        <v>-9975851</v>
      </c>
      <c r="Z17" s="29">
        <f>+IF(X17&lt;&gt;0,+(Y17/X17)*100,0)</f>
        <v>-57.421506747645857</v>
      </c>
      <c r="AA17" s="30">
        <f>SUM(AA6:AA16)</f>
        <v>17373022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-6662816</v>
      </c>
      <c r="D26" s="18"/>
      <c r="E26" s="19">
        <v>-27668730</v>
      </c>
      <c r="F26" s="20">
        <v>-27668730</v>
      </c>
      <c r="G26" s="20">
        <v>-132324</v>
      </c>
      <c r="H26" s="20"/>
      <c r="I26" s="20">
        <v>-6254002</v>
      </c>
      <c r="J26" s="20">
        <v>-6386326</v>
      </c>
      <c r="K26" s="20"/>
      <c r="L26" s="20">
        <v>-3269083</v>
      </c>
      <c r="M26" s="20">
        <v>-4618397</v>
      </c>
      <c r="N26" s="20">
        <v>-7887480</v>
      </c>
      <c r="O26" s="20"/>
      <c r="P26" s="20">
        <v>-883013</v>
      </c>
      <c r="Q26" s="20">
        <v>-1029229</v>
      </c>
      <c r="R26" s="20">
        <v>-1912242</v>
      </c>
      <c r="S26" s="20">
        <v>-2056947</v>
      </c>
      <c r="T26" s="20">
        <v>-465520</v>
      </c>
      <c r="U26" s="20">
        <v>-2135887</v>
      </c>
      <c r="V26" s="20">
        <v>-4658354</v>
      </c>
      <c r="W26" s="20">
        <v>-20844402</v>
      </c>
      <c r="X26" s="20">
        <v>-27668730</v>
      </c>
      <c r="Y26" s="20">
        <v>6824328</v>
      </c>
      <c r="Z26" s="21">
        <v>-24.664406353309314</v>
      </c>
      <c r="AA26" s="22">
        <v>-27668730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-6662816</v>
      </c>
      <c r="D27" s="26">
        <f>SUM(D21:D26)</f>
        <v>0</v>
      </c>
      <c r="E27" s="27">
        <f t="shared" si="1"/>
        <v>-27668730</v>
      </c>
      <c r="F27" s="28">
        <f t="shared" si="1"/>
        <v>-27668730</v>
      </c>
      <c r="G27" s="28">
        <f t="shared" si="1"/>
        <v>-132324</v>
      </c>
      <c r="H27" s="28">
        <f t="shared" si="1"/>
        <v>0</v>
      </c>
      <c r="I27" s="28">
        <f t="shared" si="1"/>
        <v>-6254002</v>
      </c>
      <c r="J27" s="28">
        <f t="shared" si="1"/>
        <v>-6386326</v>
      </c>
      <c r="K27" s="28">
        <f t="shared" si="1"/>
        <v>0</v>
      </c>
      <c r="L27" s="28">
        <f t="shared" si="1"/>
        <v>-3269083</v>
      </c>
      <c r="M27" s="28">
        <f t="shared" si="1"/>
        <v>-4618397</v>
      </c>
      <c r="N27" s="28">
        <f t="shared" si="1"/>
        <v>-7887480</v>
      </c>
      <c r="O27" s="28">
        <f t="shared" si="1"/>
        <v>0</v>
      </c>
      <c r="P27" s="28">
        <f t="shared" si="1"/>
        <v>-883013</v>
      </c>
      <c r="Q27" s="28">
        <f t="shared" si="1"/>
        <v>-1029229</v>
      </c>
      <c r="R27" s="28">
        <f t="shared" si="1"/>
        <v>-1912242</v>
      </c>
      <c r="S27" s="28">
        <f t="shared" si="1"/>
        <v>-2056947</v>
      </c>
      <c r="T27" s="28">
        <f t="shared" si="1"/>
        <v>-465520</v>
      </c>
      <c r="U27" s="28">
        <f t="shared" si="1"/>
        <v>-2135887</v>
      </c>
      <c r="V27" s="28">
        <f t="shared" si="1"/>
        <v>-4658354</v>
      </c>
      <c r="W27" s="28">
        <f t="shared" si="1"/>
        <v>-20844402</v>
      </c>
      <c r="X27" s="28">
        <f t="shared" si="1"/>
        <v>-27668730</v>
      </c>
      <c r="Y27" s="28">
        <f t="shared" si="1"/>
        <v>6824328</v>
      </c>
      <c r="Z27" s="29">
        <f>+IF(X27&lt;&gt;0,+(Y27/X27)*100,0)</f>
        <v>-24.664406353309314</v>
      </c>
      <c r="AA27" s="30">
        <f>SUM(AA21:AA26)</f>
        <v>-27668730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23502414</v>
      </c>
      <c r="D38" s="32">
        <f>+D17+D27+D36</f>
        <v>0</v>
      </c>
      <c r="E38" s="33">
        <f t="shared" si="3"/>
        <v>-892354</v>
      </c>
      <c r="F38" s="2">
        <f t="shared" si="3"/>
        <v>-10295708</v>
      </c>
      <c r="G38" s="2">
        <f t="shared" si="3"/>
        <v>-5769974</v>
      </c>
      <c r="H38" s="2">
        <f t="shared" si="3"/>
        <v>5135192</v>
      </c>
      <c r="I38" s="2">
        <f t="shared" si="3"/>
        <v>-9417363</v>
      </c>
      <c r="J38" s="2">
        <f t="shared" si="3"/>
        <v>-10052145</v>
      </c>
      <c r="K38" s="2">
        <f t="shared" si="3"/>
        <v>262632</v>
      </c>
      <c r="L38" s="2">
        <f t="shared" si="3"/>
        <v>2842727</v>
      </c>
      <c r="M38" s="2">
        <f t="shared" si="3"/>
        <v>-3599740</v>
      </c>
      <c r="N38" s="2">
        <f t="shared" si="3"/>
        <v>-494381</v>
      </c>
      <c r="O38" s="2">
        <f t="shared" si="3"/>
        <v>-2143859</v>
      </c>
      <c r="P38" s="2">
        <f t="shared" si="3"/>
        <v>6130657</v>
      </c>
      <c r="Q38" s="2">
        <f t="shared" si="3"/>
        <v>-433299</v>
      </c>
      <c r="R38" s="2">
        <f t="shared" si="3"/>
        <v>3553499</v>
      </c>
      <c r="S38" s="2">
        <f t="shared" si="3"/>
        <v>-1774522</v>
      </c>
      <c r="T38" s="2">
        <f t="shared" si="3"/>
        <v>-2432906</v>
      </c>
      <c r="U38" s="2">
        <f t="shared" si="3"/>
        <v>-2246776</v>
      </c>
      <c r="V38" s="2">
        <f t="shared" si="3"/>
        <v>-6454204</v>
      </c>
      <c r="W38" s="2">
        <f t="shared" si="3"/>
        <v>-13447231</v>
      </c>
      <c r="X38" s="2">
        <f t="shared" si="3"/>
        <v>-10295708</v>
      </c>
      <c r="Y38" s="2">
        <f t="shared" si="3"/>
        <v>-3151523</v>
      </c>
      <c r="Z38" s="34">
        <f>+IF(X38&lt;&gt;0,+(Y38/X38)*100,0)</f>
        <v>30.610065864338807</v>
      </c>
      <c r="AA38" s="35">
        <f>+AA17+AA27+AA36</f>
        <v>-10295708</v>
      </c>
    </row>
    <row r="39" spans="1:27" ht="13.5" x14ac:dyDescent="0.25">
      <c r="A39" s="23" t="s">
        <v>61</v>
      </c>
      <c r="B39" s="17"/>
      <c r="C39" s="32">
        <v>152683</v>
      </c>
      <c r="D39" s="32"/>
      <c r="E39" s="33"/>
      <c r="F39" s="2"/>
      <c r="G39" s="2">
        <v>-103396912</v>
      </c>
      <c r="H39" s="2">
        <f>+G40+H60</f>
        <v>-109166886</v>
      </c>
      <c r="I39" s="2">
        <f>+H40+I60</f>
        <v>-104031694</v>
      </c>
      <c r="J39" s="2">
        <f>+G39</f>
        <v>-103396912</v>
      </c>
      <c r="K39" s="2">
        <f>+I40+K60</f>
        <v>-113449057</v>
      </c>
      <c r="L39" s="2">
        <f>+K40+L60</f>
        <v>-113186425</v>
      </c>
      <c r="M39" s="2">
        <f>+L40+M60</f>
        <v>-110343698</v>
      </c>
      <c r="N39" s="2">
        <f>+K39</f>
        <v>-113449057</v>
      </c>
      <c r="O39" s="2">
        <f>+M40+O60</f>
        <v>-113943438</v>
      </c>
      <c r="P39" s="2">
        <f>+O40+P60</f>
        <v>-116087297</v>
      </c>
      <c r="Q39" s="2">
        <f>+P40+Q60</f>
        <v>-109956640</v>
      </c>
      <c r="R39" s="2">
        <f>+O39</f>
        <v>-113943438</v>
      </c>
      <c r="S39" s="2">
        <f>+Q40+S60</f>
        <v>-110389939</v>
      </c>
      <c r="T39" s="2">
        <f>+S40+T60</f>
        <v>-112164461</v>
      </c>
      <c r="U39" s="2">
        <f>+T40+U60</f>
        <v>-114597367</v>
      </c>
      <c r="V39" s="2">
        <f>+S39</f>
        <v>-110389939</v>
      </c>
      <c r="W39" s="2">
        <f>+G39</f>
        <v>-103396912</v>
      </c>
      <c r="X39" s="2"/>
      <c r="Y39" s="2">
        <f>+W39-X39</f>
        <v>-103396912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23655097</v>
      </c>
      <c r="D40" s="43">
        <f t="shared" ref="D40:AA40" si="4">+D38+D39</f>
        <v>0</v>
      </c>
      <c r="E40" s="44">
        <f t="shared" si="4"/>
        <v>-892354</v>
      </c>
      <c r="F40" s="45">
        <f t="shared" si="4"/>
        <v>-10295708</v>
      </c>
      <c r="G40" s="45">
        <f t="shared" si="4"/>
        <v>-109166886</v>
      </c>
      <c r="H40" s="45">
        <f t="shared" si="4"/>
        <v>-104031694</v>
      </c>
      <c r="I40" s="45">
        <f t="shared" si="4"/>
        <v>-113449057</v>
      </c>
      <c r="J40" s="45">
        <f>+I40</f>
        <v>-113449057</v>
      </c>
      <c r="K40" s="45">
        <f t="shared" si="4"/>
        <v>-113186425</v>
      </c>
      <c r="L40" s="45">
        <f t="shared" si="4"/>
        <v>-110343698</v>
      </c>
      <c r="M40" s="45">
        <f t="shared" si="4"/>
        <v>-113943438</v>
      </c>
      <c r="N40" s="45">
        <f>+M40</f>
        <v>-113943438</v>
      </c>
      <c r="O40" s="45">
        <f t="shared" si="4"/>
        <v>-116087297</v>
      </c>
      <c r="P40" s="45">
        <f t="shared" si="4"/>
        <v>-109956640</v>
      </c>
      <c r="Q40" s="45">
        <f t="shared" si="4"/>
        <v>-110389939</v>
      </c>
      <c r="R40" s="45">
        <f>+Q40</f>
        <v>-110389939</v>
      </c>
      <c r="S40" s="45">
        <f t="shared" si="4"/>
        <v>-112164461</v>
      </c>
      <c r="T40" s="45">
        <f t="shared" si="4"/>
        <v>-114597367</v>
      </c>
      <c r="U40" s="45">
        <f t="shared" si="4"/>
        <v>-116844143</v>
      </c>
      <c r="V40" s="45">
        <f>+U40</f>
        <v>-116844143</v>
      </c>
      <c r="W40" s="45">
        <f>+V40</f>
        <v>-116844143</v>
      </c>
      <c r="X40" s="45">
        <f t="shared" si="4"/>
        <v>-10295708</v>
      </c>
      <c r="Y40" s="45">
        <f t="shared" si="4"/>
        <v>-106548435</v>
      </c>
      <c r="Z40" s="46">
        <f>+IF(X40&lt;&gt;0,+(Y40/X40)*100,0)</f>
        <v>1034.8820595922107</v>
      </c>
      <c r="AA40" s="47">
        <f t="shared" si="4"/>
        <v>-10295708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-103396912</v>
      </c>
      <c r="J60">
        <v>-103396912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107379002</v>
      </c>
      <c r="F7" s="20">
        <v>107379002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107379002</v>
      </c>
      <c r="Y7" s="20">
        <v>-107379002</v>
      </c>
      <c r="Z7" s="21">
        <v>-100</v>
      </c>
      <c r="AA7" s="22">
        <v>107379002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107379002</v>
      </c>
      <c r="F17" s="28">
        <f t="shared" si="0"/>
        <v>107379002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107379002</v>
      </c>
      <c r="Y17" s="28">
        <f t="shared" si="0"/>
        <v>-107379002</v>
      </c>
      <c r="Z17" s="29">
        <f>+IF(X17&lt;&gt;0,+(Y17/X17)*100,0)</f>
        <v>-100</v>
      </c>
      <c r="AA17" s="30">
        <f>SUM(AA6:AA16)</f>
        <v>107379002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107379002</v>
      </c>
      <c r="F38" s="2">
        <f t="shared" si="3"/>
        <v>107379002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107379002</v>
      </c>
      <c r="Y38" s="2">
        <f t="shared" si="3"/>
        <v>-107379002</v>
      </c>
      <c r="Z38" s="34">
        <f>+IF(X38&lt;&gt;0,+(Y38/X38)*100,0)</f>
        <v>-100</v>
      </c>
      <c r="AA38" s="35">
        <f>+AA17+AA27+AA36</f>
        <v>107379002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107379002</v>
      </c>
      <c r="F40" s="45">
        <f t="shared" si="4"/>
        <v>107379002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107379002</v>
      </c>
      <c r="Y40" s="45">
        <f t="shared" si="4"/>
        <v>-107379002</v>
      </c>
      <c r="Z40" s="46">
        <f>+IF(X40&lt;&gt;0,+(Y40/X40)*100,0)</f>
        <v>-100</v>
      </c>
      <c r="AA40" s="47">
        <f t="shared" si="4"/>
        <v>107379002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-2795924</v>
      </c>
      <c r="D14" s="18"/>
      <c r="E14" s="19">
        <v>-5043408</v>
      </c>
      <c r="F14" s="20">
        <v>-5043408</v>
      </c>
      <c r="G14" s="20">
        <v>-1795854</v>
      </c>
      <c r="H14" s="20">
        <v>-649767</v>
      </c>
      <c r="I14" s="20">
        <v>-537634</v>
      </c>
      <c r="J14" s="20">
        <v>-2983255</v>
      </c>
      <c r="K14" s="20">
        <v>-2765512</v>
      </c>
      <c r="L14" s="20">
        <v>-696147</v>
      </c>
      <c r="M14" s="20">
        <v>-900553</v>
      </c>
      <c r="N14" s="20">
        <v>-4362212</v>
      </c>
      <c r="O14" s="20">
        <v>-812068</v>
      </c>
      <c r="P14" s="20">
        <v>-576134</v>
      </c>
      <c r="Q14" s="20">
        <v>-744820</v>
      </c>
      <c r="R14" s="20">
        <v>-2133022</v>
      </c>
      <c r="S14" s="20">
        <v>-441190</v>
      </c>
      <c r="T14" s="20">
        <v>-1970136</v>
      </c>
      <c r="U14" s="20">
        <v>-1188549</v>
      </c>
      <c r="V14" s="20">
        <v>-3599875</v>
      </c>
      <c r="W14" s="20">
        <v>-13078364</v>
      </c>
      <c r="X14" s="20">
        <v>-5043408</v>
      </c>
      <c r="Y14" s="20">
        <v>-8034956</v>
      </c>
      <c r="Z14" s="21">
        <v>159.31600219534093</v>
      </c>
      <c r="AA14" s="22">
        <v>-5043408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-2795924</v>
      </c>
      <c r="D17" s="26">
        <f>SUM(D6:D16)</f>
        <v>0</v>
      </c>
      <c r="E17" s="27">
        <f t="shared" si="0"/>
        <v>-5043408</v>
      </c>
      <c r="F17" s="28">
        <f t="shared" si="0"/>
        <v>-5043408</v>
      </c>
      <c r="G17" s="28">
        <f t="shared" si="0"/>
        <v>-1795854</v>
      </c>
      <c r="H17" s="28">
        <f t="shared" si="0"/>
        <v>-649767</v>
      </c>
      <c r="I17" s="28">
        <f t="shared" si="0"/>
        <v>-537634</v>
      </c>
      <c r="J17" s="28">
        <f t="shared" si="0"/>
        <v>-2983255</v>
      </c>
      <c r="K17" s="28">
        <f t="shared" si="0"/>
        <v>-2765512</v>
      </c>
      <c r="L17" s="28">
        <f t="shared" si="0"/>
        <v>-696147</v>
      </c>
      <c r="M17" s="28">
        <f t="shared" si="0"/>
        <v>-900553</v>
      </c>
      <c r="N17" s="28">
        <f t="shared" si="0"/>
        <v>-4362212</v>
      </c>
      <c r="O17" s="28">
        <f t="shared" si="0"/>
        <v>-812068</v>
      </c>
      <c r="P17" s="28">
        <f t="shared" si="0"/>
        <v>-576134</v>
      </c>
      <c r="Q17" s="28">
        <f t="shared" si="0"/>
        <v>-744820</v>
      </c>
      <c r="R17" s="28">
        <f t="shared" si="0"/>
        <v>-2133022</v>
      </c>
      <c r="S17" s="28">
        <f t="shared" si="0"/>
        <v>-441190</v>
      </c>
      <c r="T17" s="28">
        <f t="shared" si="0"/>
        <v>-1970136</v>
      </c>
      <c r="U17" s="28">
        <f t="shared" si="0"/>
        <v>-1188549</v>
      </c>
      <c r="V17" s="28">
        <f t="shared" si="0"/>
        <v>-3599875</v>
      </c>
      <c r="W17" s="28">
        <f t="shared" si="0"/>
        <v>-13078364</v>
      </c>
      <c r="X17" s="28">
        <f t="shared" si="0"/>
        <v>-5043408</v>
      </c>
      <c r="Y17" s="28">
        <f t="shared" si="0"/>
        <v>-8034956</v>
      </c>
      <c r="Z17" s="29">
        <f>+IF(X17&lt;&gt;0,+(Y17/X17)*100,0)</f>
        <v>159.31600219534093</v>
      </c>
      <c r="AA17" s="30">
        <f>SUM(AA6:AA16)</f>
        <v>-5043408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-12197338</v>
      </c>
      <c r="D26" s="18"/>
      <c r="E26" s="19">
        <v>-9491832</v>
      </c>
      <c r="F26" s="20">
        <v>-9491820</v>
      </c>
      <c r="G26" s="20"/>
      <c r="H26" s="20">
        <v>-259330</v>
      </c>
      <c r="I26" s="20">
        <v>-885982</v>
      </c>
      <c r="J26" s="20">
        <v>-1145312</v>
      </c>
      <c r="K26" s="20">
        <v>-661377</v>
      </c>
      <c r="L26" s="20">
        <v>-260791</v>
      </c>
      <c r="M26" s="20">
        <v>-556009</v>
      </c>
      <c r="N26" s="20">
        <v>-1478177</v>
      </c>
      <c r="O26" s="20">
        <v>-90264</v>
      </c>
      <c r="P26" s="20">
        <v>-917610</v>
      </c>
      <c r="Q26" s="20">
        <v>-73249</v>
      </c>
      <c r="R26" s="20">
        <v>-1081123</v>
      </c>
      <c r="S26" s="20">
        <v>-351847</v>
      </c>
      <c r="T26" s="20">
        <v>-752377</v>
      </c>
      <c r="U26" s="20">
        <v>-31749</v>
      </c>
      <c r="V26" s="20">
        <v>-1135973</v>
      </c>
      <c r="W26" s="20">
        <v>-4840585</v>
      </c>
      <c r="X26" s="20">
        <v>-9491820</v>
      </c>
      <c r="Y26" s="20">
        <v>4651235</v>
      </c>
      <c r="Z26" s="21">
        <v>-49.002562206194391</v>
      </c>
      <c r="AA26" s="22">
        <v>-9491820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-12197338</v>
      </c>
      <c r="D27" s="26">
        <f>SUM(D21:D26)</f>
        <v>0</v>
      </c>
      <c r="E27" s="27">
        <f t="shared" si="1"/>
        <v>-9491832</v>
      </c>
      <c r="F27" s="28">
        <f t="shared" si="1"/>
        <v>-9491820</v>
      </c>
      <c r="G27" s="28">
        <f t="shared" si="1"/>
        <v>0</v>
      </c>
      <c r="H27" s="28">
        <f t="shared" si="1"/>
        <v>-259330</v>
      </c>
      <c r="I27" s="28">
        <f t="shared" si="1"/>
        <v>-885982</v>
      </c>
      <c r="J27" s="28">
        <f t="shared" si="1"/>
        <v>-1145312</v>
      </c>
      <c r="K27" s="28">
        <f t="shared" si="1"/>
        <v>-661377</v>
      </c>
      <c r="L27" s="28">
        <f t="shared" si="1"/>
        <v>-260791</v>
      </c>
      <c r="M27" s="28">
        <f t="shared" si="1"/>
        <v>-556009</v>
      </c>
      <c r="N27" s="28">
        <f t="shared" si="1"/>
        <v>-1478177</v>
      </c>
      <c r="O27" s="28">
        <f t="shared" si="1"/>
        <v>-90264</v>
      </c>
      <c r="P27" s="28">
        <f t="shared" si="1"/>
        <v>-917610</v>
      </c>
      <c r="Q27" s="28">
        <f t="shared" si="1"/>
        <v>-73249</v>
      </c>
      <c r="R27" s="28">
        <f t="shared" si="1"/>
        <v>-1081123</v>
      </c>
      <c r="S27" s="28">
        <f t="shared" si="1"/>
        <v>-351847</v>
      </c>
      <c r="T27" s="28">
        <f t="shared" si="1"/>
        <v>-752377</v>
      </c>
      <c r="U27" s="28">
        <f t="shared" si="1"/>
        <v>-31749</v>
      </c>
      <c r="V27" s="28">
        <f t="shared" si="1"/>
        <v>-1135973</v>
      </c>
      <c r="W27" s="28">
        <f t="shared" si="1"/>
        <v>-4840585</v>
      </c>
      <c r="X27" s="28">
        <f t="shared" si="1"/>
        <v>-9491820</v>
      </c>
      <c r="Y27" s="28">
        <f t="shared" si="1"/>
        <v>4651235</v>
      </c>
      <c r="Z27" s="29">
        <f>+IF(X27&lt;&gt;0,+(Y27/X27)*100,0)</f>
        <v>-49.002562206194391</v>
      </c>
      <c r="AA27" s="30">
        <f>SUM(AA21:AA26)</f>
        <v>-9491820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-14993262</v>
      </c>
      <c r="D38" s="32">
        <f>+D17+D27+D36</f>
        <v>0</v>
      </c>
      <c r="E38" s="33">
        <f t="shared" si="3"/>
        <v>-14535240</v>
      </c>
      <c r="F38" s="2">
        <f t="shared" si="3"/>
        <v>-14535228</v>
      </c>
      <c r="G38" s="2">
        <f t="shared" si="3"/>
        <v>-1795854</v>
      </c>
      <c r="H38" s="2">
        <f t="shared" si="3"/>
        <v>-909097</v>
      </c>
      <c r="I38" s="2">
        <f t="shared" si="3"/>
        <v>-1423616</v>
      </c>
      <c r="J38" s="2">
        <f t="shared" si="3"/>
        <v>-4128567</v>
      </c>
      <c r="K38" s="2">
        <f t="shared" si="3"/>
        <v>-3426889</v>
      </c>
      <c r="L38" s="2">
        <f t="shared" si="3"/>
        <v>-956938</v>
      </c>
      <c r="M38" s="2">
        <f t="shared" si="3"/>
        <v>-1456562</v>
      </c>
      <c r="N38" s="2">
        <f t="shared" si="3"/>
        <v>-5840389</v>
      </c>
      <c r="O38" s="2">
        <f t="shared" si="3"/>
        <v>-902332</v>
      </c>
      <c r="P38" s="2">
        <f t="shared" si="3"/>
        <v>-1493744</v>
      </c>
      <c r="Q38" s="2">
        <f t="shared" si="3"/>
        <v>-818069</v>
      </c>
      <c r="R38" s="2">
        <f t="shared" si="3"/>
        <v>-3214145</v>
      </c>
      <c r="S38" s="2">
        <f t="shared" si="3"/>
        <v>-793037</v>
      </c>
      <c r="T38" s="2">
        <f t="shared" si="3"/>
        <v>-2722513</v>
      </c>
      <c r="U38" s="2">
        <f t="shared" si="3"/>
        <v>-1220298</v>
      </c>
      <c r="V38" s="2">
        <f t="shared" si="3"/>
        <v>-4735848</v>
      </c>
      <c r="W38" s="2">
        <f t="shared" si="3"/>
        <v>-17918949</v>
      </c>
      <c r="X38" s="2">
        <f t="shared" si="3"/>
        <v>-14535228</v>
      </c>
      <c r="Y38" s="2">
        <f t="shared" si="3"/>
        <v>-3383721</v>
      </c>
      <c r="Z38" s="34">
        <f>+IF(X38&lt;&gt;0,+(Y38/X38)*100,0)</f>
        <v>23.279449073657464</v>
      </c>
      <c r="AA38" s="35">
        <f>+AA17+AA27+AA36</f>
        <v>-14535228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-55107753</v>
      </c>
      <c r="H39" s="2">
        <f>+G40+H60</f>
        <v>-56903607</v>
      </c>
      <c r="I39" s="2">
        <f>+H40+I60</f>
        <v>-58077646</v>
      </c>
      <c r="J39" s="2">
        <f>+G39</f>
        <v>-55107753</v>
      </c>
      <c r="K39" s="2">
        <f>+I40+K60</f>
        <v>-59501262</v>
      </c>
      <c r="L39" s="2">
        <f>+K40+L60</f>
        <v>-62928151</v>
      </c>
      <c r="M39" s="2">
        <f>+L40+M60</f>
        <v>-63885089</v>
      </c>
      <c r="N39" s="2">
        <f>+K39</f>
        <v>-59501262</v>
      </c>
      <c r="O39" s="2">
        <f>+M40+O60</f>
        <v>-65341651</v>
      </c>
      <c r="P39" s="2">
        <f>+O40+P60</f>
        <v>-66243983</v>
      </c>
      <c r="Q39" s="2">
        <f>+P40+Q60</f>
        <v>-67737727</v>
      </c>
      <c r="R39" s="2">
        <f>+O39</f>
        <v>-65341651</v>
      </c>
      <c r="S39" s="2">
        <f>+Q40+S60</f>
        <v>-68555796</v>
      </c>
      <c r="T39" s="2">
        <f>+S40+T60</f>
        <v>-69348833</v>
      </c>
      <c r="U39" s="2">
        <f>+T40+U60</f>
        <v>-72071346</v>
      </c>
      <c r="V39" s="2">
        <f>+S39</f>
        <v>-68555796</v>
      </c>
      <c r="W39" s="2">
        <f>+G39</f>
        <v>-55107753</v>
      </c>
      <c r="X39" s="2"/>
      <c r="Y39" s="2">
        <f>+W39-X39</f>
        <v>-55107753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-14993262</v>
      </c>
      <c r="D40" s="43">
        <f t="shared" ref="D40:AA40" si="4">+D38+D39</f>
        <v>0</v>
      </c>
      <c r="E40" s="44">
        <f t="shared" si="4"/>
        <v>-14535240</v>
      </c>
      <c r="F40" s="45">
        <f t="shared" si="4"/>
        <v>-14535228</v>
      </c>
      <c r="G40" s="45">
        <f t="shared" si="4"/>
        <v>-56903607</v>
      </c>
      <c r="H40" s="45">
        <f t="shared" si="4"/>
        <v>-57812704</v>
      </c>
      <c r="I40" s="45">
        <f t="shared" si="4"/>
        <v>-59501262</v>
      </c>
      <c r="J40" s="45">
        <f>+I40</f>
        <v>-59501262</v>
      </c>
      <c r="K40" s="45">
        <f t="shared" si="4"/>
        <v>-62928151</v>
      </c>
      <c r="L40" s="45">
        <f t="shared" si="4"/>
        <v>-63885089</v>
      </c>
      <c r="M40" s="45">
        <f t="shared" si="4"/>
        <v>-65341651</v>
      </c>
      <c r="N40" s="45">
        <f>+M40</f>
        <v>-65341651</v>
      </c>
      <c r="O40" s="45">
        <f t="shared" si="4"/>
        <v>-66243983</v>
      </c>
      <c r="P40" s="45">
        <f t="shared" si="4"/>
        <v>-67737727</v>
      </c>
      <c r="Q40" s="45">
        <f t="shared" si="4"/>
        <v>-68555796</v>
      </c>
      <c r="R40" s="45">
        <f>+Q40</f>
        <v>-68555796</v>
      </c>
      <c r="S40" s="45">
        <f t="shared" si="4"/>
        <v>-69348833</v>
      </c>
      <c r="T40" s="45">
        <f t="shared" si="4"/>
        <v>-72071346</v>
      </c>
      <c r="U40" s="45">
        <f t="shared" si="4"/>
        <v>-73291644</v>
      </c>
      <c r="V40" s="45">
        <f>+U40</f>
        <v>-73291644</v>
      </c>
      <c r="W40" s="45">
        <f>+V40</f>
        <v>-73291644</v>
      </c>
      <c r="X40" s="45">
        <f t="shared" si="4"/>
        <v>-14535228</v>
      </c>
      <c r="Y40" s="45">
        <f t="shared" si="4"/>
        <v>-58491474</v>
      </c>
      <c r="Z40" s="46">
        <f>+IF(X40&lt;&gt;0,+(Y40/X40)*100,0)</f>
        <v>402.4118094329171</v>
      </c>
      <c r="AA40" s="47">
        <f t="shared" si="4"/>
        <v>-14535228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-55107753</v>
      </c>
      <c r="I60">
        <v>-264942</v>
      </c>
      <c r="J60">
        <v>-55107753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16067000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10502790</v>
      </c>
      <c r="V9" s="20">
        <v>10502790</v>
      </c>
      <c r="W9" s="20">
        <v>10502790</v>
      </c>
      <c r="X9" s="20">
        <v>16067000</v>
      </c>
      <c r="Y9" s="20">
        <v>-5564210</v>
      </c>
      <c r="Z9" s="21">
        <v>-34.631293956556917</v>
      </c>
      <c r="AA9" s="22">
        <v>16067000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-4000000</v>
      </c>
      <c r="D14" s="18"/>
      <c r="E14" s="19"/>
      <c r="F14" s="20">
        <v>-20959667</v>
      </c>
      <c r="G14" s="20">
        <v>-25300</v>
      </c>
      <c r="H14" s="20">
        <v>-51125</v>
      </c>
      <c r="I14" s="20">
        <v>-4818226</v>
      </c>
      <c r="J14" s="20">
        <v>-4894651</v>
      </c>
      <c r="K14" s="20">
        <v>-3133137</v>
      </c>
      <c r="L14" s="20">
        <v>-3372968</v>
      </c>
      <c r="M14" s="20">
        <v>-1232547</v>
      </c>
      <c r="N14" s="20">
        <v>-7738652</v>
      </c>
      <c r="O14" s="20"/>
      <c r="P14" s="20">
        <v>-265610</v>
      </c>
      <c r="Q14" s="20">
        <v>-2176331</v>
      </c>
      <c r="R14" s="20">
        <v>-2441941</v>
      </c>
      <c r="S14" s="20">
        <v>-48886</v>
      </c>
      <c r="T14" s="20">
        <v>-1443227</v>
      </c>
      <c r="U14" s="20">
        <v>-3014594</v>
      </c>
      <c r="V14" s="20">
        <v>-4506707</v>
      </c>
      <c r="W14" s="20">
        <v>-19581951</v>
      </c>
      <c r="X14" s="20">
        <v>-20959667</v>
      </c>
      <c r="Y14" s="20">
        <v>1377716</v>
      </c>
      <c r="Z14" s="21">
        <v>-6.5731769498055481</v>
      </c>
      <c r="AA14" s="22">
        <v>-20959667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-3992986</v>
      </c>
      <c r="D17" s="26">
        <f>SUM(D6:D16)</f>
        <v>0</v>
      </c>
      <c r="E17" s="27">
        <f t="shared" si="0"/>
        <v>0</v>
      </c>
      <c r="F17" s="28">
        <f t="shared" si="0"/>
        <v>-4892667</v>
      </c>
      <c r="G17" s="28">
        <f t="shared" si="0"/>
        <v>-25300</v>
      </c>
      <c r="H17" s="28">
        <f t="shared" si="0"/>
        <v>-51125</v>
      </c>
      <c r="I17" s="28">
        <f t="shared" si="0"/>
        <v>-4818226</v>
      </c>
      <c r="J17" s="28">
        <f t="shared" si="0"/>
        <v>-4894651</v>
      </c>
      <c r="K17" s="28">
        <f t="shared" si="0"/>
        <v>-3133137</v>
      </c>
      <c r="L17" s="28">
        <f t="shared" si="0"/>
        <v>-3372968</v>
      </c>
      <c r="M17" s="28">
        <f t="shared" si="0"/>
        <v>-1232547</v>
      </c>
      <c r="N17" s="28">
        <f t="shared" si="0"/>
        <v>-7738652</v>
      </c>
      <c r="O17" s="28">
        <f t="shared" si="0"/>
        <v>0</v>
      </c>
      <c r="P17" s="28">
        <f t="shared" si="0"/>
        <v>-265610</v>
      </c>
      <c r="Q17" s="28">
        <f t="shared" si="0"/>
        <v>-2176331</v>
      </c>
      <c r="R17" s="28">
        <f t="shared" si="0"/>
        <v>-2441941</v>
      </c>
      <c r="S17" s="28">
        <f t="shared" si="0"/>
        <v>-48886</v>
      </c>
      <c r="T17" s="28">
        <f t="shared" si="0"/>
        <v>-1443227</v>
      </c>
      <c r="U17" s="28">
        <f t="shared" si="0"/>
        <v>7488196</v>
      </c>
      <c r="V17" s="28">
        <f t="shared" si="0"/>
        <v>5996083</v>
      </c>
      <c r="W17" s="28">
        <f t="shared" si="0"/>
        <v>-9079161</v>
      </c>
      <c r="X17" s="28">
        <f t="shared" si="0"/>
        <v>-4892667</v>
      </c>
      <c r="Y17" s="28">
        <f t="shared" si="0"/>
        <v>-4186494</v>
      </c>
      <c r="Z17" s="29">
        <f>+IF(X17&lt;&gt;0,+(Y17/X17)*100,0)</f>
        <v>85.566706256526345</v>
      </c>
      <c r="AA17" s="30">
        <f>SUM(AA6:AA16)</f>
        <v>-4892667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-3992986</v>
      </c>
      <c r="D38" s="32">
        <f>+D17+D27+D36</f>
        <v>0</v>
      </c>
      <c r="E38" s="33">
        <f t="shared" si="3"/>
        <v>0</v>
      </c>
      <c r="F38" s="2">
        <f t="shared" si="3"/>
        <v>-4892667</v>
      </c>
      <c r="G38" s="2">
        <f t="shared" si="3"/>
        <v>-25300</v>
      </c>
      <c r="H38" s="2">
        <f t="shared" si="3"/>
        <v>-51125</v>
      </c>
      <c r="I38" s="2">
        <f t="shared" si="3"/>
        <v>-4818226</v>
      </c>
      <c r="J38" s="2">
        <f t="shared" si="3"/>
        <v>-4894651</v>
      </c>
      <c r="K38" s="2">
        <f t="shared" si="3"/>
        <v>-3133137</v>
      </c>
      <c r="L38" s="2">
        <f t="shared" si="3"/>
        <v>-3372968</v>
      </c>
      <c r="M38" s="2">
        <f t="shared" si="3"/>
        <v>-1232547</v>
      </c>
      <c r="N38" s="2">
        <f t="shared" si="3"/>
        <v>-7738652</v>
      </c>
      <c r="O38" s="2">
        <f t="shared" si="3"/>
        <v>0</v>
      </c>
      <c r="P38" s="2">
        <f t="shared" si="3"/>
        <v>-265610</v>
      </c>
      <c r="Q38" s="2">
        <f t="shared" si="3"/>
        <v>-2176331</v>
      </c>
      <c r="R38" s="2">
        <f t="shared" si="3"/>
        <v>-2441941</v>
      </c>
      <c r="S38" s="2">
        <f t="shared" si="3"/>
        <v>-48886</v>
      </c>
      <c r="T38" s="2">
        <f t="shared" si="3"/>
        <v>-1443227</v>
      </c>
      <c r="U38" s="2">
        <f t="shared" si="3"/>
        <v>7488196</v>
      </c>
      <c r="V38" s="2">
        <f t="shared" si="3"/>
        <v>5996083</v>
      </c>
      <c r="W38" s="2">
        <f t="shared" si="3"/>
        <v>-9079161</v>
      </c>
      <c r="X38" s="2">
        <f t="shared" si="3"/>
        <v>-4892667</v>
      </c>
      <c r="Y38" s="2">
        <f t="shared" si="3"/>
        <v>-4186494</v>
      </c>
      <c r="Z38" s="34">
        <f>+IF(X38&lt;&gt;0,+(Y38/X38)*100,0)</f>
        <v>85.566706256526345</v>
      </c>
      <c r="AA38" s="35">
        <f>+AA17+AA27+AA36</f>
        <v>-4892667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-25300</v>
      </c>
      <c r="I39" s="2">
        <f>+H40+I60</f>
        <v>-76425</v>
      </c>
      <c r="J39" s="2">
        <f>+G39</f>
        <v>0</v>
      </c>
      <c r="K39" s="2">
        <f>+I40+K60</f>
        <v>-4894651</v>
      </c>
      <c r="L39" s="2">
        <f>+K40+L60</f>
        <v>-8027788</v>
      </c>
      <c r="M39" s="2">
        <f>+L40+M60</f>
        <v>-11400756</v>
      </c>
      <c r="N39" s="2">
        <f>+K39</f>
        <v>-4894651</v>
      </c>
      <c r="O39" s="2">
        <f>+M40+O60</f>
        <v>-12633303</v>
      </c>
      <c r="P39" s="2">
        <f>+O40+P60</f>
        <v>-12633303</v>
      </c>
      <c r="Q39" s="2">
        <f>+P40+Q60</f>
        <v>-12898913</v>
      </c>
      <c r="R39" s="2">
        <f>+O39</f>
        <v>-12633303</v>
      </c>
      <c r="S39" s="2">
        <f>+Q40+S60</f>
        <v>-15075244</v>
      </c>
      <c r="T39" s="2">
        <f>+S40+T60</f>
        <v>-15124130</v>
      </c>
      <c r="U39" s="2">
        <f>+T40+U60</f>
        <v>-16567357</v>
      </c>
      <c r="V39" s="2">
        <f>+S39</f>
        <v>-15075244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-3992986</v>
      </c>
      <c r="D40" s="43">
        <f t="shared" ref="D40:AA40" si="4">+D38+D39</f>
        <v>0</v>
      </c>
      <c r="E40" s="44">
        <f t="shared" si="4"/>
        <v>0</v>
      </c>
      <c r="F40" s="45">
        <f t="shared" si="4"/>
        <v>-4892667</v>
      </c>
      <c r="G40" s="45">
        <f t="shared" si="4"/>
        <v>-25300</v>
      </c>
      <c r="H40" s="45">
        <f t="shared" si="4"/>
        <v>-76425</v>
      </c>
      <c r="I40" s="45">
        <f t="shared" si="4"/>
        <v>-4894651</v>
      </c>
      <c r="J40" s="45">
        <f>+I40</f>
        <v>-4894651</v>
      </c>
      <c r="K40" s="45">
        <f t="shared" si="4"/>
        <v>-8027788</v>
      </c>
      <c r="L40" s="45">
        <f t="shared" si="4"/>
        <v>-11400756</v>
      </c>
      <c r="M40" s="45">
        <f t="shared" si="4"/>
        <v>-12633303</v>
      </c>
      <c r="N40" s="45">
        <f>+M40</f>
        <v>-12633303</v>
      </c>
      <c r="O40" s="45">
        <f t="shared" si="4"/>
        <v>-12633303</v>
      </c>
      <c r="P40" s="45">
        <f t="shared" si="4"/>
        <v>-12898913</v>
      </c>
      <c r="Q40" s="45">
        <f t="shared" si="4"/>
        <v>-15075244</v>
      </c>
      <c r="R40" s="45">
        <f>+Q40</f>
        <v>-15075244</v>
      </c>
      <c r="S40" s="45">
        <f t="shared" si="4"/>
        <v>-15124130</v>
      </c>
      <c r="T40" s="45">
        <f t="shared" si="4"/>
        <v>-16567357</v>
      </c>
      <c r="U40" s="45">
        <f t="shared" si="4"/>
        <v>-9079161</v>
      </c>
      <c r="V40" s="45">
        <f>+U40</f>
        <v>-9079161</v>
      </c>
      <c r="W40" s="45">
        <f>+V40</f>
        <v>-9079161</v>
      </c>
      <c r="X40" s="45">
        <f t="shared" si="4"/>
        <v>-4892667</v>
      </c>
      <c r="Y40" s="45">
        <f t="shared" si="4"/>
        <v>-4186494</v>
      </c>
      <c r="Z40" s="46">
        <f>+IF(X40&lt;&gt;0,+(Y40/X40)*100,0)</f>
        <v>85.566706256526345</v>
      </c>
      <c r="AA40" s="47">
        <f t="shared" si="4"/>
        <v>-4892667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18521000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18521000</v>
      </c>
      <c r="Y10" s="20">
        <v>-18521000</v>
      </c>
      <c r="Z10" s="21">
        <v>-100</v>
      </c>
      <c r="AA10" s="22">
        <v>18521000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18521000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18521000</v>
      </c>
      <c r="Y17" s="28">
        <f t="shared" si="0"/>
        <v>-18521000</v>
      </c>
      <c r="Z17" s="29">
        <f>+IF(X17&lt;&gt;0,+(Y17/X17)*100,0)</f>
        <v>-100</v>
      </c>
      <c r="AA17" s="30">
        <f>SUM(AA6:AA16)</f>
        <v>18521000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-18521000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-18521000</v>
      </c>
      <c r="Y26" s="20">
        <v>18521000</v>
      </c>
      <c r="Z26" s="21">
        <v>-100</v>
      </c>
      <c r="AA26" s="22">
        <v>-18521000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-18521000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-18521000</v>
      </c>
      <c r="Y27" s="28">
        <f t="shared" si="1"/>
        <v>18521000</v>
      </c>
      <c r="Z27" s="29">
        <f>+IF(X27&lt;&gt;0,+(Y27/X27)*100,0)</f>
        <v>-100</v>
      </c>
      <c r="AA27" s="30">
        <f>SUM(AA21:AA26)</f>
        <v>-18521000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174897300</v>
      </c>
      <c r="D7" s="18"/>
      <c r="E7" s="19"/>
      <c r="F7" s="20">
        <v>551479711</v>
      </c>
      <c r="G7" s="20">
        <v>9948314</v>
      </c>
      <c r="H7" s="20">
        <v>17806864</v>
      </c>
      <c r="I7" s="20">
        <v>18408954</v>
      </c>
      <c r="J7" s="20">
        <v>46164132</v>
      </c>
      <c r="K7" s="20">
        <v>16918797</v>
      </c>
      <c r="L7" s="20">
        <v>16679043</v>
      </c>
      <c r="M7" s="20">
        <v>15683703</v>
      </c>
      <c r="N7" s="20">
        <v>49281543</v>
      </c>
      <c r="O7" s="20">
        <v>13547299</v>
      </c>
      <c r="P7" s="20">
        <v>13593632</v>
      </c>
      <c r="Q7" s="20">
        <v>15713843</v>
      </c>
      <c r="R7" s="20">
        <v>42854774</v>
      </c>
      <c r="S7" s="20">
        <v>15239501</v>
      </c>
      <c r="T7" s="20">
        <v>14659345</v>
      </c>
      <c r="U7" s="20">
        <v>26222594</v>
      </c>
      <c r="V7" s="20">
        <v>56121440</v>
      </c>
      <c r="W7" s="20">
        <v>194421889</v>
      </c>
      <c r="X7" s="20">
        <v>551479711</v>
      </c>
      <c r="Y7" s="20">
        <v>-357057822</v>
      </c>
      <c r="Z7" s="21">
        <v>-64.745413997651141</v>
      </c>
      <c r="AA7" s="22">
        <v>551479711</v>
      </c>
    </row>
    <row r="8" spans="1:27" ht="13.5" x14ac:dyDescent="0.25">
      <c r="A8" s="23" t="s">
        <v>36</v>
      </c>
      <c r="B8" s="17" t="s">
        <v>32</v>
      </c>
      <c r="C8" s="18">
        <v>6423760</v>
      </c>
      <c r="D8" s="18"/>
      <c r="E8" s="19"/>
      <c r="F8" s="20">
        <v>31339670</v>
      </c>
      <c r="G8" s="20">
        <v>769836</v>
      </c>
      <c r="H8" s="20">
        <v>507459</v>
      </c>
      <c r="I8" s="20">
        <v>694064</v>
      </c>
      <c r="J8" s="20">
        <v>1971359</v>
      </c>
      <c r="K8" s="20">
        <v>382889</v>
      </c>
      <c r="L8" s="20">
        <v>676835</v>
      </c>
      <c r="M8" s="20">
        <v>261512</v>
      </c>
      <c r="N8" s="20">
        <v>1321236</v>
      </c>
      <c r="O8" s="20">
        <v>398935</v>
      </c>
      <c r="P8" s="20">
        <v>545372</v>
      </c>
      <c r="Q8" s="20">
        <v>401624</v>
      </c>
      <c r="R8" s="20">
        <v>1345931</v>
      </c>
      <c r="S8" s="20">
        <v>307861</v>
      </c>
      <c r="T8" s="20">
        <v>331374</v>
      </c>
      <c r="U8" s="20">
        <v>369392</v>
      </c>
      <c r="V8" s="20">
        <v>1008627</v>
      </c>
      <c r="W8" s="20">
        <v>5647153</v>
      </c>
      <c r="X8" s="20">
        <v>31339670</v>
      </c>
      <c r="Y8" s="20">
        <v>-25692517</v>
      </c>
      <c r="Z8" s="21">
        <v>-81.980815369147152</v>
      </c>
      <c r="AA8" s="22">
        <v>31339670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-8000000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-8000000</v>
      </c>
      <c r="Y9" s="20">
        <v>8000000</v>
      </c>
      <c r="Z9" s="21">
        <v>-100</v>
      </c>
      <c r="AA9" s="22">
        <v>-8000000</v>
      </c>
    </row>
    <row r="10" spans="1:27" ht="13.5" x14ac:dyDescent="0.25">
      <c r="A10" s="23" t="s">
        <v>38</v>
      </c>
      <c r="B10" s="17" t="s">
        <v>6</v>
      </c>
      <c r="C10" s="18">
        <v>17559219</v>
      </c>
      <c r="D10" s="18"/>
      <c r="E10" s="19"/>
      <c r="F10" s="20">
        <v>-11000000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-11000000</v>
      </c>
      <c r="Y10" s="20">
        <v>11000000</v>
      </c>
      <c r="Z10" s="21">
        <v>-100</v>
      </c>
      <c r="AA10" s="22">
        <v>-11000000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-87173</v>
      </c>
      <c r="D14" s="18"/>
      <c r="E14" s="19"/>
      <c r="F14" s="20">
        <v>-426085702</v>
      </c>
      <c r="G14" s="20"/>
      <c r="H14" s="20"/>
      <c r="I14" s="20"/>
      <c r="J14" s="20"/>
      <c r="K14" s="20">
        <v>-749557</v>
      </c>
      <c r="L14" s="20">
        <v>-49053367</v>
      </c>
      <c r="M14" s="20">
        <v>-27614044</v>
      </c>
      <c r="N14" s="20">
        <v>-77416968</v>
      </c>
      <c r="O14" s="20">
        <v>-929540</v>
      </c>
      <c r="P14" s="20">
        <v>-55663586</v>
      </c>
      <c r="Q14" s="20">
        <v>-26596701</v>
      </c>
      <c r="R14" s="20">
        <v>-83189827</v>
      </c>
      <c r="S14" s="20">
        <v>-53378761</v>
      </c>
      <c r="T14" s="20">
        <v>-602800</v>
      </c>
      <c r="U14" s="20">
        <v>-2071910</v>
      </c>
      <c r="V14" s="20">
        <v>-56053471</v>
      </c>
      <c r="W14" s="20">
        <v>-216660266</v>
      </c>
      <c r="X14" s="20">
        <v>-426085702</v>
      </c>
      <c r="Y14" s="20">
        <v>209425436</v>
      </c>
      <c r="Z14" s="21">
        <v>-49.151012347276556</v>
      </c>
      <c r="AA14" s="22">
        <v>-426085702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-65204</v>
      </c>
      <c r="L15" s="20"/>
      <c r="M15" s="20"/>
      <c r="N15" s="20">
        <v>-65204</v>
      </c>
      <c r="O15" s="20"/>
      <c r="P15" s="20"/>
      <c r="Q15" s="20"/>
      <c r="R15" s="20"/>
      <c r="S15" s="20"/>
      <c r="T15" s="20"/>
      <c r="U15" s="20"/>
      <c r="V15" s="20"/>
      <c r="W15" s="20">
        <v>-65204</v>
      </c>
      <c r="X15" s="20"/>
      <c r="Y15" s="20">
        <v>-65204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198793106</v>
      </c>
      <c r="D17" s="26">
        <f>SUM(D6:D16)</f>
        <v>0</v>
      </c>
      <c r="E17" s="27">
        <f t="shared" si="0"/>
        <v>0</v>
      </c>
      <c r="F17" s="28">
        <f t="shared" si="0"/>
        <v>137733679</v>
      </c>
      <c r="G17" s="28">
        <f t="shared" si="0"/>
        <v>10718150</v>
      </c>
      <c r="H17" s="28">
        <f t="shared" si="0"/>
        <v>18314323</v>
      </c>
      <c r="I17" s="28">
        <f t="shared" si="0"/>
        <v>19103018</v>
      </c>
      <c r="J17" s="28">
        <f t="shared" si="0"/>
        <v>48135491</v>
      </c>
      <c r="K17" s="28">
        <f t="shared" si="0"/>
        <v>16486925</v>
      </c>
      <c r="L17" s="28">
        <f t="shared" si="0"/>
        <v>-31697489</v>
      </c>
      <c r="M17" s="28">
        <f t="shared" si="0"/>
        <v>-11668829</v>
      </c>
      <c r="N17" s="28">
        <f t="shared" si="0"/>
        <v>-26879393</v>
      </c>
      <c r="O17" s="28">
        <f t="shared" si="0"/>
        <v>13016694</v>
      </c>
      <c r="P17" s="28">
        <f t="shared" si="0"/>
        <v>-41524582</v>
      </c>
      <c r="Q17" s="28">
        <f t="shared" si="0"/>
        <v>-10481234</v>
      </c>
      <c r="R17" s="28">
        <f t="shared" si="0"/>
        <v>-38989122</v>
      </c>
      <c r="S17" s="28">
        <f t="shared" si="0"/>
        <v>-37831399</v>
      </c>
      <c r="T17" s="28">
        <f t="shared" si="0"/>
        <v>14387919</v>
      </c>
      <c r="U17" s="28">
        <f t="shared" si="0"/>
        <v>24520076</v>
      </c>
      <c r="V17" s="28">
        <f t="shared" si="0"/>
        <v>1076596</v>
      </c>
      <c r="W17" s="28">
        <f t="shared" si="0"/>
        <v>-16656428</v>
      </c>
      <c r="X17" s="28">
        <f t="shared" si="0"/>
        <v>137733679</v>
      </c>
      <c r="Y17" s="28">
        <f t="shared" si="0"/>
        <v>-154390107</v>
      </c>
      <c r="Z17" s="29">
        <f>+IF(X17&lt;&gt;0,+(Y17/X17)*100,0)</f>
        <v>-112.09321359955833</v>
      </c>
      <c r="AA17" s="30">
        <f>SUM(AA6:AA16)</f>
        <v>137733679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-4710123</v>
      </c>
      <c r="N26" s="20">
        <v>-4710123</v>
      </c>
      <c r="O26" s="20"/>
      <c r="P26" s="20">
        <v>-1129881</v>
      </c>
      <c r="Q26" s="20"/>
      <c r="R26" s="20">
        <v>-1129881</v>
      </c>
      <c r="S26" s="20"/>
      <c r="T26" s="20">
        <v>-1259210</v>
      </c>
      <c r="U26" s="20">
        <v>-1287053</v>
      </c>
      <c r="V26" s="20">
        <v>-2546263</v>
      </c>
      <c r="W26" s="20">
        <v>-8386267</v>
      </c>
      <c r="X26" s="20"/>
      <c r="Y26" s="20">
        <v>-8386267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-4710123</v>
      </c>
      <c r="N27" s="28">
        <f t="shared" si="1"/>
        <v>-4710123</v>
      </c>
      <c r="O27" s="28">
        <f t="shared" si="1"/>
        <v>0</v>
      </c>
      <c r="P27" s="28">
        <f t="shared" si="1"/>
        <v>-1129881</v>
      </c>
      <c r="Q27" s="28">
        <f t="shared" si="1"/>
        <v>0</v>
      </c>
      <c r="R27" s="28">
        <f t="shared" si="1"/>
        <v>-1129881</v>
      </c>
      <c r="S27" s="28">
        <f t="shared" si="1"/>
        <v>0</v>
      </c>
      <c r="T27" s="28">
        <f t="shared" si="1"/>
        <v>-1259210</v>
      </c>
      <c r="U27" s="28">
        <f t="shared" si="1"/>
        <v>-1287053</v>
      </c>
      <c r="V27" s="28">
        <f t="shared" si="1"/>
        <v>-2546263</v>
      </c>
      <c r="W27" s="28">
        <f t="shared" si="1"/>
        <v>-8386267</v>
      </c>
      <c r="X27" s="28">
        <f t="shared" si="1"/>
        <v>0</v>
      </c>
      <c r="Y27" s="28">
        <f t="shared" si="1"/>
        <v>-8386267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198793106</v>
      </c>
      <c r="D38" s="32">
        <f>+D17+D27+D36</f>
        <v>0</v>
      </c>
      <c r="E38" s="33">
        <f t="shared" si="3"/>
        <v>0</v>
      </c>
      <c r="F38" s="2">
        <f t="shared" si="3"/>
        <v>137733679</v>
      </c>
      <c r="G38" s="2">
        <f t="shared" si="3"/>
        <v>10718150</v>
      </c>
      <c r="H38" s="2">
        <f t="shared" si="3"/>
        <v>18314323</v>
      </c>
      <c r="I38" s="2">
        <f t="shared" si="3"/>
        <v>19103018</v>
      </c>
      <c r="J38" s="2">
        <f t="shared" si="3"/>
        <v>48135491</v>
      </c>
      <c r="K38" s="2">
        <f t="shared" si="3"/>
        <v>16486925</v>
      </c>
      <c r="L38" s="2">
        <f t="shared" si="3"/>
        <v>-31697489</v>
      </c>
      <c r="M38" s="2">
        <f t="shared" si="3"/>
        <v>-16378952</v>
      </c>
      <c r="N38" s="2">
        <f t="shared" si="3"/>
        <v>-31589516</v>
      </c>
      <c r="O38" s="2">
        <f t="shared" si="3"/>
        <v>13016694</v>
      </c>
      <c r="P38" s="2">
        <f t="shared" si="3"/>
        <v>-42654463</v>
      </c>
      <c r="Q38" s="2">
        <f t="shared" si="3"/>
        <v>-10481234</v>
      </c>
      <c r="R38" s="2">
        <f t="shared" si="3"/>
        <v>-40119003</v>
      </c>
      <c r="S38" s="2">
        <f t="shared" si="3"/>
        <v>-37831399</v>
      </c>
      <c r="T38" s="2">
        <f t="shared" si="3"/>
        <v>13128709</v>
      </c>
      <c r="U38" s="2">
        <f t="shared" si="3"/>
        <v>23233023</v>
      </c>
      <c r="V38" s="2">
        <f t="shared" si="3"/>
        <v>-1469667</v>
      </c>
      <c r="W38" s="2">
        <f t="shared" si="3"/>
        <v>-25042695</v>
      </c>
      <c r="X38" s="2">
        <f t="shared" si="3"/>
        <v>137733679</v>
      </c>
      <c r="Y38" s="2">
        <f t="shared" si="3"/>
        <v>-162776374</v>
      </c>
      <c r="Z38" s="34">
        <f>+IF(X38&lt;&gt;0,+(Y38/X38)*100,0)</f>
        <v>-118.18196913189256</v>
      </c>
      <c r="AA38" s="35">
        <f>+AA17+AA27+AA36</f>
        <v>137733679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10718150</v>
      </c>
      <c r="I39" s="2">
        <f>+H40+I60</f>
        <v>29032473</v>
      </c>
      <c r="J39" s="2">
        <f>+G39</f>
        <v>0</v>
      </c>
      <c r="K39" s="2">
        <f>+I40+K60</f>
        <v>48135491</v>
      </c>
      <c r="L39" s="2">
        <f>+K40+L60</f>
        <v>64622416</v>
      </c>
      <c r="M39" s="2">
        <f>+L40+M60</f>
        <v>32924927</v>
      </c>
      <c r="N39" s="2">
        <f>+K39</f>
        <v>48135491</v>
      </c>
      <c r="O39" s="2">
        <f>+M40+O60</f>
        <v>16545975</v>
      </c>
      <c r="P39" s="2">
        <f>+O40+P60</f>
        <v>29562669</v>
      </c>
      <c r="Q39" s="2">
        <f>+P40+Q60</f>
        <v>-13091794</v>
      </c>
      <c r="R39" s="2">
        <f>+O39</f>
        <v>16545975</v>
      </c>
      <c r="S39" s="2">
        <f>+Q40+S60</f>
        <v>-23573028</v>
      </c>
      <c r="T39" s="2">
        <f>+S40+T60</f>
        <v>-61404427</v>
      </c>
      <c r="U39" s="2">
        <f>+T40+U60</f>
        <v>-48275718</v>
      </c>
      <c r="V39" s="2">
        <f>+S39</f>
        <v>-23573028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198793106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137733679</v>
      </c>
      <c r="G40" s="45">
        <f t="shared" si="4"/>
        <v>10718150</v>
      </c>
      <c r="H40" s="45">
        <f t="shared" si="4"/>
        <v>29032473</v>
      </c>
      <c r="I40" s="45">
        <f t="shared" si="4"/>
        <v>48135491</v>
      </c>
      <c r="J40" s="45">
        <f>+I40</f>
        <v>48135491</v>
      </c>
      <c r="K40" s="45">
        <f t="shared" si="4"/>
        <v>64622416</v>
      </c>
      <c r="L40" s="45">
        <f t="shared" si="4"/>
        <v>32924927</v>
      </c>
      <c r="M40" s="45">
        <f t="shared" si="4"/>
        <v>16545975</v>
      </c>
      <c r="N40" s="45">
        <f>+M40</f>
        <v>16545975</v>
      </c>
      <c r="O40" s="45">
        <f t="shared" si="4"/>
        <v>29562669</v>
      </c>
      <c r="P40" s="45">
        <f t="shared" si="4"/>
        <v>-13091794</v>
      </c>
      <c r="Q40" s="45">
        <f t="shared" si="4"/>
        <v>-23573028</v>
      </c>
      <c r="R40" s="45">
        <f>+Q40</f>
        <v>-23573028</v>
      </c>
      <c r="S40" s="45">
        <f t="shared" si="4"/>
        <v>-61404427</v>
      </c>
      <c r="T40" s="45">
        <f t="shared" si="4"/>
        <v>-48275718</v>
      </c>
      <c r="U40" s="45">
        <f t="shared" si="4"/>
        <v>-25042695</v>
      </c>
      <c r="V40" s="45">
        <f>+U40</f>
        <v>-25042695</v>
      </c>
      <c r="W40" s="45">
        <f>+V40</f>
        <v>-25042695</v>
      </c>
      <c r="X40" s="45">
        <f t="shared" si="4"/>
        <v>137733679</v>
      </c>
      <c r="Y40" s="45">
        <f t="shared" si="4"/>
        <v>-162776374</v>
      </c>
      <c r="Z40" s="46">
        <f>+IF(X40&lt;&gt;0,+(Y40/X40)*100,0)</f>
        <v>-118.18196913189256</v>
      </c>
      <c r="AA40" s="47">
        <f t="shared" si="4"/>
        <v>137733679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46988811</v>
      </c>
      <c r="D7" s="18"/>
      <c r="E7" s="19">
        <v>46755647</v>
      </c>
      <c r="F7" s="20">
        <v>46755647</v>
      </c>
      <c r="G7" s="20">
        <v>2637924</v>
      </c>
      <c r="H7" s="20">
        <v>4761693</v>
      </c>
      <c r="I7" s="20">
        <v>4030112</v>
      </c>
      <c r="J7" s="20">
        <v>11429729</v>
      </c>
      <c r="K7" s="20">
        <v>3384372</v>
      </c>
      <c r="L7" s="20">
        <v>4912753</v>
      </c>
      <c r="M7" s="20">
        <v>4410581</v>
      </c>
      <c r="N7" s="20">
        <v>12707706</v>
      </c>
      <c r="O7" s="20">
        <v>4071231</v>
      </c>
      <c r="P7" s="20">
        <v>6672085</v>
      </c>
      <c r="Q7" s="20">
        <v>3716494</v>
      </c>
      <c r="R7" s="20">
        <v>14459810</v>
      </c>
      <c r="S7" s="20">
        <v>3118389</v>
      </c>
      <c r="T7" s="20">
        <v>6510163</v>
      </c>
      <c r="U7" s="20">
        <v>5475572</v>
      </c>
      <c r="V7" s="20">
        <v>15104124</v>
      </c>
      <c r="W7" s="20">
        <v>53701369</v>
      </c>
      <c r="X7" s="20">
        <v>46755647</v>
      </c>
      <c r="Y7" s="20">
        <v>6945722</v>
      </c>
      <c r="Z7" s="21">
        <v>14.855364957306655</v>
      </c>
      <c r="AA7" s="22">
        <v>46755647</v>
      </c>
    </row>
    <row r="8" spans="1:27" ht="13.5" x14ac:dyDescent="0.25">
      <c r="A8" s="23" t="s">
        <v>36</v>
      </c>
      <c r="B8" s="17" t="s">
        <v>32</v>
      </c>
      <c r="C8" s="18">
        <v>43384</v>
      </c>
      <c r="D8" s="18"/>
      <c r="E8" s="19">
        <v>168000</v>
      </c>
      <c r="F8" s="20">
        <v>168000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168000</v>
      </c>
      <c r="Y8" s="20">
        <v>-168000</v>
      </c>
      <c r="Z8" s="21">
        <v>-100</v>
      </c>
      <c r="AA8" s="22">
        <v>168000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32591000</v>
      </c>
      <c r="D10" s="18"/>
      <c r="E10" s="19">
        <v>93500000</v>
      </c>
      <c r="F10" s="20">
        <v>97778000</v>
      </c>
      <c r="G10" s="20">
        <v>19000000</v>
      </c>
      <c r="H10" s="20"/>
      <c r="I10" s="20"/>
      <c r="J10" s="20">
        <v>19000000</v>
      </c>
      <c r="K10" s="20"/>
      <c r="L10" s="20">
        <v>36000000</v>
      </c>
      <c r="M10" s="20"/>
      <c r="N10" s="20">
        <v>36000000</v>
      </c>
      <c r="O10" s="20"/>
      <c r="P10" s="20"/>
      <c r="Q10" s="20">
        <v>42778000</v>
      </c>
      <c r="R10" s="20">
        <v>42778000</v>
      </c>
      <c r="S10" s="20"/>
      <c r="T10" s="20"/>
      <c r="U10" s="20"/>
      <c r="V10" s="20"/>
      <c r="W10" s="20">
        <v>97778000</v>
      </c>
      <c r="X10" s="20">
        <v>97778000</v>
      </c>
      <c r="Y10" s="20"/>
      <c r="Z10" s="21"/>
      <c r="AA10" s="22">
        <v>97778000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-1228767</v>
      </c>
      <c r="D14" s="18"/>
      <c r="E14" s="19">
        <v>-59739996</v>
      </c>
      <c r="F14" s="20">
        <v>-75799992</v>
      </c>
      <c r="G14" s="20">
        <v>-15584728</v>
      </c>
      <c r="H14" s="20">
        <v>-9495371</v>
      </c>
      <c r="I14" s="20">
        <v>-7285436</v>
      </c>
      <c r="J14" s="20">
        <v>-32365535</v>
      </c>
      <c r="K14" s="20">
        <v>-4603208</v>
      </c>
      <c r="L14" s="20">
        <v>-4456852</v>
      </c>
      <c r="M14" s="20">
        <v>-21793</v>
      </c>
      <c r="N14" s="20">
        <v>-9081853</v>
      </c>
      <c r="O14" s="20">
        <v>-9423752</v>
      </c>
      <c r="P14" s="20">
        <v>-99345</v>
      </c>
      <c r="Q14" s="20">
        <v>-4531787</v>
      </c>
      <c r="R14" s="20">
        <v>-14054884</v>
      </c>
      <c r="S14" s="20">
        <v>-4125048</v>
      </c>
      <c r="T14" s="20">
        <v>-4769041</v>
      </c>
      <c r="U14" s="20">
        <v>-4577443</v>
      </c>
      <c r="V14" s="20">
        <v>-13471532</v>
      </c>
      <c r="W14" s="20">
        <v>-68973804</v>
      </c>
      <c r="X14" s="20">
        <v>-75799992</v>
      </c>
      <c r="Y14" s="20">
        <v>6826188</v>
      </c>
      <c r="Z14" s="21">
        <v>-9.0055260164143558</v>
      </c>
      <c r="AA14" s="22">
        <v>-75799992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78394428</v>
      </c>
      <c r="D17" s="26">
        <f>SUM(D6:D16)</f>
        <v>0</v>
      </c>
      <c r="E17" s="27">
        <f t="shared" si="0"/>
        <v>80683651</v>
      </c>
      <c r="F17" s="28">
        <f t="shared" si="0"/>
        <v>68901655</v>
      </c>
      <c r="G17" s="28">
        <f t="shared" si="0"/>
        <v>6053196</v>
      </c>
      <c r="H17" s="28">
        <f t="shared" si="0"/>
        <v>-4733678</v>
      </c>
      <c r="I17" s="28">
        <f t="shared" si="0"/>
        <v>-3255324</v>
      </c>
      <c r="J17" s="28">
        <f t="shared" si="0"/>
        <v>-1935806</v>
      </c>
      <c r="K17" s="28">
        <f t="shared" si="0"/>
        <v>-1218836</v>
      </c>
      <c r="L17" s="28">
        <f t="shared" si="0"/>
        <v>36455901</v>
      </c>
      <c r="M17" s="28">
        <f t="shared" si="0"/>
        <v>4388788</v>
      </c>
      <c r="N17" s="28">
        <f t="shared" si="0"/>
        <v>39625853</v>
      </c>
      <c r="O17" s="28">
        <f t="shared" si="0"/>
        <v>-5352521</v>
      </c>
      <c r="P17" s="28">
        <f t="shared" si="0"/>
        <v>6572740</v>
      </c>
      <c r="Q17" s="28">
        <f t="shared" si="0"/>
        <v>41962707</v>
      </c>
      <c r="R17" s="28">
        <f t="shared" si="0"/>
        <v>43182926</v>
      </c>
      <c r="S17" s="28">
        <f t="shared" si="0"/>
        <v>-1006659</v>
      </c>
      <c r="T17" s="28">
        <f t="shared" si="0"/>
        <v>1741122</v>
      </c>
      <c r="U17" s="28">
        <f t="shared" si="0"/>
        <v>898129</v>
      </c>
      <c r="V17" s="28">
        <f t="shared" si="0"/>
        <v>1632592</v>
      </c>
      <c r="W17" s="28">
        <f t="shared" si="0"/>
        <v>82505565</v>
      </c>
      <c r="X17" s="28">
        <f t="shared" si="0"/>
        <v>68901655</v>
      </c>
      <c r="Y17" s="28">
        <f t="shared" si="0"/>
        <v>13603910</v>
      </c>
      <c r="Z17" s="29">
        <f>+IF(X17&lt;&gt;0,+(Y17/X17)*100,0)</f>
        <v>19.74395244932796</v>
      </c>
      <c r="AA17" s="30">
        <f>SUM(AA6:AA16)</f>
        <v>68901655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-53119163</v>
      </c>
      <c r="D26" s="18"/>
      <c r="E26" s="19">
        <v>-98980000</v>
      </c>
      <c r="F26" s="20">
        <v>-103258000</v>
      </c>
      <c r="G26" s="20">
        <v>-5379349</v>
      </c>
      <c r="H26" s="20">
        <v>-16605159</v>
      </c>
      <c r="I26" s="20">
        <v>-16598621</v>
      </c>
      <c r="J26" s="20">
        <v>-38583129</v>
      </c>
      <c r="K26" s="20">
        <v>-4631333</v>
      </c>
      <c r="L26" s="20">
        <v>-14967039</v>
      </c>
      <c r="M26" s="20">
        <v>-3928210</v>
      </c>
      <c r="N26" s="20">
        <v>-23526582</v>
      </c>
      <c r="O26" s="20">
        <v>-48431</v>
      </c>
      <c r="P26" s="20">
        <v>-491594</v>
      </c>
      <c r="Q26" s="20">
        <v>-11070247</v>
      </c>
      <c r="R26" s="20">
        <v>-11610272</v>
      </c>
      <c r="S26" s="20">
        <v>-2184065</v>
      </c>
      <c r="T26" s="20">
        <v>-4245951</v>
      </c>
      <c r="U26" s="20">
        <v>-13874869</v>
      </c>
      <c r="V26" s="20">
        <v>-20304885</v>
      </c>
      <c r="W26" s="20">
        <v>-94024868</v>
      </c>
      <c r="X26" s="20">
        <v>-103258000</v>
      </c>
      <c r="Y26" s="20">
        <v>9233132</v>
      </c>
      <c r="Z26" s="21">
        <v>-8.9418078986616045</v>
      </c>
      <c r="AA26" s="22">
        <v>-103258000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-53119163</v>
      </c>
      <c r="D27" s="26">
        <f>SUM(D21:D26)</f>
        <v>0</v>
      </c>
      <c r="E27" s="27">
        <f t="shared" si="1"/>
        <v>-98980000</v>
      </c>
      <c r="F27" s="28">
        <f t="shared" si="1"/>
        <v>-103258000</v>
      </c>
      <c r="G27" s="28">
        <f t="shared" si="1"/>
        <v>-5379349</v>
      </c>
      <c r="H27" s="28">
        <f t="shared" si="1"/>
        <v>-16605159</v>
      </c>
      <c r="I27" s="28">
        <f t="shared" si="1"/>
        <v>-16598621</v>
      </c>
      <c r="J27" s="28">
        <f t="shared" si="1"/>
        <v>-38583129</v>
      </c>
      <c r="K27" s="28">
        <f t="shared" si="1"/>
        <v>-4631333</v>
      </c>
      <c r="L27" s="28">
        <f t="shared" si="1"/>
        <v>-14967039</v>
      </c>
      <c r="M27" s="28">
        <f t="shared" si="1"/>
        <v>-3928210</v>
      </c>
      <c r="N27" s="28">
        <f t="shared" si="1"/>
        <v>-23526582</v>
      </c>
      <c r="O27" s="28">
        <f t="shared" si="1"/>
        <v>-48431</v>
      </c>
      <c r="P27" s="28">
        <f t="shared" si="1"/>
        <v>-491594</v>
      </c>
      <c r="Q27" s="28">
        <f t="shared" si="1"/>
        <v>-11070247</v>
      </c>
      <c r="R27" s="28">
        <f t="shared" si="1"/>
        <v>-11610272</v>
      </c>
      <c r="S27" s="28">
        <f t="shared" si="1"/>
        <v>-2184065</v>
      </c>
      <c r="T27" s="28">
        <f t="shared" si="1"/>
        <v>-4245951</v>
      </c>
      <c r="U27" s="28">
        <f t="shared" si="1"/>
        <v>-13874869</v>
      </c>
      <c r="V27" s="28">
        <f t="shared" si="1"/>
        <v>-20304885</v>
      </c>
      <c r="W27" s="28">
        <f t="shared" si="1"/>
        <v>-94024868</v>
      </c>
      <c r="X27" s="28">
        <f t="shared" si="1"/>
        <v>-103258000</v>
      </c>
      <c r="Y27" s="28">
        <f t="shared" si="1"/>
        <v>9233132</v>
      </c>
      <c r="Z27" s="29">
        <f>+IF(X27&lt;&gt;0,+(Y27/X27)*100,0)</f>
        <v>-8.9418078986616045</v>
      </c>
      <c r="AA27" s="30">
        <f>SUM(AA21:AA26)</f>
        <v>-103258000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-1637</v>
      </c>
      <c r="N33" s="20">
        <v>-1637</v>
      </c>
      <c r="O33" s="36"/>
      <c r="P33" s="36"/>
      <c r="Q33" s="36"/>
      <c r="R33" s="20"/>
      <c r="S33" s="20"/>
      <c r="T33" s="20"/>
      <c r="U33" s="20"/>
      <c r="V33" s="36"/>
      <c r="W33" s="36">
        <v>-1637</v>
      </c>
      <c r="X33" s="36"/>
      <c r="Y33" s="20">
        <v>-1637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-1637</v>
      </c>
      <c r="N36" s="28">
        <f t="shared" si="2"/>
        <v>-1637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-1637</v>
      </c>
      <c r="X36" s="28">
        <f t="shared" si="2"/>
        <v>0</v>
      </c>
      <c r="Y36" s="28">
        <f t="shared" si="2"/>
        <v>-1637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25275265</v>
      </c>
      <c r="D38" s="32">
        <f>+D17+D27+D36</f>
        <v>0</v>
      </c>
      <c r="E38" s="33">
        <f t="shared" si="3"/>
        <v>-18296349</v>
      </c>
      <c r="F38" s="2">
        <f t="shared" si="3"/>
        <v>-34356345</v>
      </c>
      <c r="G38" s="2">
        <f t="shared" si="3"/>
        <v>673847</v>
      </c>
      <c r="H38" s="2">
        <f t="shared" si="3"/>
        <v>-21338837</v>
      </c>
      <c r="I38" s="2">
        <f t="shared" si="3"/>
        <v>-19853945</v>
      </c>
      <c r="J38" s="2">
        <f t="shared" si="3"/>
        <v>-40518935</v>
      </c>
      <c r="K38" s="2">
        <f t="shared" si="3"/>
        <v>-5850169</v>
      </c>
      <c r="L38" s="2">
        <f t="shared" si="3"/>
        <v>21488862</v>
      </c>
      <c r="M38" s="2">
        <f t="shared" si="3"/>
        <v>458941</v>
      </c>
      <c r="N38" s="2">
        <f t="shared" si="3"/>
        <v>16097634</v>
      </c>
      <c r="O38" s="2">
        <f t="shared" si="3"/>
        <v>-5400952</v>
      </c>
      <c r="P38" s="2">
        <f t="shared" si="3"/>
        <v>6081146</v>
      </c>
      <c r="Q38" s="2">
        <f t="shared" si="3"/>
        <v>30892460</v>
      </c>
      <c r="R38" s="2">
        <f t="shared" si="3"/>
        <v>31572654</v>
      </c>
      <c r="S38" s="2">
        <f t="shared" si="3"/>
        <v>-3190724</v>
      </c>
      <c r="T38" s="2">
        <f t="shared" si="3"/>
        <v>-2504829</v>
      </c>
      <c r="U38" s="2">
        <f t="shared" si="3"/>
        <v>-12976740</v>
      </c>
      <c r="V38" s="2">
        <f t="shared" si="3"/>
        <v>-18672293</v>
      </c>
      <c r="W38" s="2">
        <f t="shared" si="3"/>
        <v>-11520940</v>
      </c>
      <c r="X38" s="2">
        <f t="shared" si="3"/>
        <v>-34356345</v>
      </c>
      <c r="Y38" s="2">
        <f t="shared" si="3"/>
        <v>22835405</v>
      </c>
      <c r="Z38" s="34">
        <f>+IF(X38&lt;&gt;0,+(Y38/X38)*100,0)</f>
        <v>-66.466339769262419</v>
      </c>
      <c r="AA38" s="35">
        <f>+AA17+AA27+AA36</f>
        <v>-34356345</v>
      </c>
    </row>
    <row r="39" spans="1:27" ht="13.5" x14ac:dyDescent="0.25">
      <c r="A39" s="23" t="s">
        <v>61</v>
      </c>
      <c r="B39" s="17"/>
      <c r="C39" s="32">
        <v>67719</v>
      </c>
      <c r="D39" s="32"/>
      <c r="E39" s="33"/>
      <c r="F39" s="2"/>
      <c r="G39" s="2">
        <v>-195022069</v>
      </c>
      <c r="H39" s="2">
        <f>+G40+H60</f>
        <v>-194348222</v>
      </c>
      <c r="I39" s="2">
        <f>+H40+I60</f>
        <v>-215687059</v>
      </c>
      <c r="J39" s="2">
        <f>+G39</f>
        <v>-195022069</v>
      </c>
      <c r="K39" s="2">
        <f>+I40+K60</f>
        <v>-235541004</v>
      </c>
      <c r="L39" s="2">
        <f>+K40+L60</f>
        <v>-241391173</v>
      </c>
      <c r="M39" s="2">
        <f>+L40+M60</f>
        <v>-219902311</v>
      </c>
      <c r="N39" s="2">
        <f>+K39</f>
        <v>-235541004</v>
      </c>
      <c r="O39" s="2">
        <f>+M40+O60</f>
        <v>-219443370</v>
      </c>
      <c r="P39" s="2">
        <f>+O40+P60</f>
        <v>-224844322</v>
      </c>
      <c r="Q39" s="2">
        <f>+P40+Q60</f>
        <v>-218763176</v>
      </c>
      <c r="R39" s="2">
        <f>+O39</f>
        <v>-219443370</v>
      </c>
      <c r="S39" s="2">
        <f>+Q40+S60</f>
        <v>-187870716</v>
      </c>
      <c r="T39" s="2">
        <f>+S40+T60</f>
        <v>-191061440</v>
      </c>
      <c r="U39" s="2">
        <f>+T40+U60</f>
        <v>-193566269</v>
      </c>
      <c r="V39" s="2">
        <f>+S39</f>
        <v>-187870716</v>
      </c>
      <c r="W39" s="2">
        <f>+G39</f>
        <v>-195022069</v>
      </c>
      <c r="X39" s="2"/>
      <c r="Y39" s="2">
        <f>+W39-X39</f>
        <v>-195022069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25342984</v>
      </c>
      <c r="D40" s="43">
        <f t="shared" ref="D40:AA40" si="4">+D38+D39</f>
        <v>0</v>
      </c>
      <c r="E40" s="44">
        <f t="shared" si="4"/>
        <v>-18296349</v>
      </c>
      <c r="F40" s="45">
        <f t="shared" si="4"/>
        <v>-34356345</v>
      </c>
      <c r="G40" s="45">
        <f t="shared" si="4"/>
        <v>-194348222</v>
      </c>
      <c r="H40" s="45">
        <f t="shared" si="4"/>
        <v>-215687059</v>
      </c>
      <c r="I40" s="45">
        <f t="shared" si="4"/>
        <v>-235541004</v>
      </c>
      <c r="J40" s="45">
        <f>+I40</f>
        <v>-235541004</v>
      </c>
      <c r="K40" s="45">
        <f t="shared" si="4"/>
        <v>-241391173</v>
      </c>
      <c r="L40" s="45">
        <f t="shared" si="4"/>
        <v>-219902311</v>
      </c>
      <c r="M40" s="45">
        <f t="shared" si="4"/>
        <v>-219443370</v>
      </c>
      <c r="N40" s="45">
        <f>+M40</f>
        <v>-219443370</v>
      </c>
      <c r="O40" s="45">
        <f t="shared" si="4"/>
        <v>-224844322</v>
      </c>
      <c r="P40" s="45">
        <f t="shared" si="4"/>
        <v>-218763176</v>
      </c>
      <c r="Q40" s="45">
        <f t="shared" si="4"/>
        <v>-187870716</v>
      </c>
      <c r="R40" s="45">
        <f>+Q40</f>
        <v>-187870716</v>
      </c>
      <c r="S40" s="45">
        <f t="shared" si="4"/>
        <v>-191061440</v>
      </c>
      <c r="T40" s="45">
        <f t="shared" si="4"/>
        <v>-193566269</v>
      </c>
      <c r="U40" s="45">
        <f t="shared" si="4"/>
        <v>-206543009</v>
      </c>
      <c r="V40" s="45">
        <f>+U40</f>
        <v>-206543009</v>
      </c>
      <c r="W40" s="45">
        <f>+V40</f>
        <v>-206543009</v>
      </c>
      <c r="X40" s="45">
        <f t="shared" si="4"/>
        <v>-34356345</v>
      </c>
      <c r="Y40" s="45">
        <f t="shared" si="4"/>
        <v>-172186664</v>
      </c>
      <c r="Z40" s="46">
        <f>+IF(X40&lt;&gt;0,+(Y40/X40)*100,0)</f>
        <v>501.17864400302182</v>
      </c>
      <c r="AA40" s="47">
        <f t="shared" si="4"/>
        <v>-34356345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-195022069</v>
      </c>
      <c r="J60">
        <v>-195022069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31470934</v>
      </c>
      <c r="D7" s="18"/>
      <c r="E7" s="19">
        <v>46536</v>
      </c>
      <c r="F7" s="20">
        <v>46536</v>
      </c>
      <c r="G7" s="20">
        <v>1698624</v>
      </c>
      <c r="H7" s="20">
        <v>2509512</v>
      </c>
      <c r="I7" s="20">
        <v>4902702</v>
      </c>
      <c r="J7" s="20">
        <v>9110838</v>
      </c>
      <c r="K7" s="20">
        <v>3223955</v>
      </c>
      <c r="L7" s="20">
        <v>3118735</v>
      </c>
      <c r="M7" s="20">
        <v>2318531</v>
      </c>
      <c r="N7" s="20">
        <v>8661221</v>
      </c>
      <c r="O7" s="20">
        <v>2624249</v>
      </c>
      <c r="P7" s="20">
        <v>4612624</v>
      </c>
      <c r="Q7" s="20">
        <v>2640842</v>
      </c>
      <c r="R7" s="20">
        <v>9877715</v>
      </c>
      <c r="S7" s="20">
        <v>3617011</v>
      </c>
      <c r="T7" s="20">
        <v>3329465</v>
      </c>
      <c r="U7" s="20">
        <v>4218379</v>
      </c>
      <c r="V7" s="20">
        <v>11164855</v>
      </c>
      <c r="W7" s="20">
        <v>38814629</v>
      </c>
      <c r="X7" s="20">
        <v>46536</v>
      </c>
      <c r="Y7" s="20">
        <v>38768093</v>
      </c>
      <c r="Z7" s="21">
        <v>83307.746690734057</v>
      </c>
      <c r="AA7" s="22">
        <v>46536</v>
      </c>
    </row>
    <row r="8" spans="1:27" ht="13.5" x14ac:dyDescent="0.25">
      <c r="A8" s="23" t="s">
        <v>36</v>
      </c>
      <c r="B8" s="17" t="s">
        <v>32</v>
      </c>
      <c r="C8" s="18">
        <v>7500</v>
      </c>
      <c r="D8" s="18"/>
      <c r="E8" s="19"/>
      <c r="F8" s="20"/>
      <c r="G8" s="20"/>
      <c r="H8" s="20"/>
      <c r="I8" s="20">
        <v>8750</v>
      </c>
      <c r="J8" s="20">
        <v>8750</v>
      </c>
      <c r="K8" s="20">
        <v>1000</v>
      </c>
      <c r="L8" s="20">
        <v>1000</v>
      </c>
      <c r="M8" s="20">
        <v>3000</v>
      </c>
      <c r="N8" s="20">
        <v>5000</v>
      </c>
      <c r="O8" s="20"/>
      <c r="P8" s="20">
        <v>3500</v>
      </c>
      <c r="Q8" s="20"/>
      <c r="R8" s="20">
        <v>3500</v>
      </c>
      <c r="S8" s="20"/>
      <c r="T8" s="20"/>
      <c r="U8" s="20">
        <v>3000</v>
      </c>
      <c r="V8" s="20">
        <v>3000</v>
      </c>
      <c r="W8" s="20">
        <v>20250</v>
      </c>
      <c r="X8" s="20"/>
      <c r="Y8" s="20">
        <v>20250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1109596</v>
      </c>
      <c r="F9" s="20">
        <v>1109596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1109596</v>
      </c>
      <c r="Y9" s="20">
        <v>-1109596</v>
      </c>
      <c r="Z9" s="21">
        <v>-100</v>
      </c>
      <c r="AA9" s="22">
        <v>1109596</v>
      </c>
    </row>
    <row r="10" spans="1:27" ht="13.5" x14ac:dyDescent="0.25">
      <c r="A10" s="23" t="s">
        <v>38</v>
      </c>
      <c r="B10" s="17" t="s">
        <v>6</v>
      </c>
      <c r="C10" s="18">
        <v>181002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-40446387</v>
      </c>
      <c r="D14" s="18"/>
      <c r="E14" s="19">
        <v>-67793385</v>
      </c>
      <c r="F14" s="20">
        <v>-69067647</v>
      </c>
      <c r="G14" s="20">
        <v>-1780535</v>
      </c>
      <c r="H14" s="20">
        <v>-8123189</v>
      </c>
      <c r="I14" s="20">
        <v>-8101653</v>
      </c>
      <c r="J14" s="20">
        <v>-18005377</v>
      </c>
      <c r="K14" s="20">
        <v>-5488521</v>
      </c>
      <c r="L14" s="20">
        <v>-6324620</v>
      </c>
      <c r="M14" s="20">
        <v>-4137184</v>
      </c>
      <c r="N14" s="20">
        <v>-15950325</v>
      </c>
      <c r="O14" s="20">
        <v>-4404010</v>
      </c>
      <c r="P14" s="20">
        <v>-3714568</v>
      </c>
      <c r="Q14" s="20">
        <v>-3395382</v>
      </c>
      <c r="R14" s="20">
        <v>-11513960</v>
      </c>
      <c r="S14" s="20">
        <v>-3820810</v>
      </c>
      <c r="T14" s="20">
        <v>-3529339</v>
      </c>
      <c r="U14" s="20">
        <v>-5030485</v>
      </c>
      <c r="V14" s="20">
        <v>-12380634</v>
      </c>
      <c r="W14" s="20">
        <v>-57850296</v>
      </c>
      <c r="X14" s="20">
        <v>-69067647</v>
      </c>
      <c r="Y14" s="20">
        <v>11217351</v>
      </c>
      <c r="Z14" s="21">
        <v>-16.241107793928467</v>
      </c>
      <c r="AA14" s="22">
        <v>-69067647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-50004</v>
      </c>
      <c r="Y15" s="20">
        <v>50004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-8786951</v>
      </c>
      <c r="D17" s="26">
        <f>SUM(D6:D16)</f>
        <v>0</v>
      </c>
      <c r="E17" s="27">
        <f t="shared" si="0"/>
        <v>-66687257</v>
      </c>
      <c r="F17" s="28">
        <f t="shared" si="0"/>
        <v>-67961519</v>
      </c>
      <c r="G17" s="28">
        <f t="shared" si="0"/>
        <v>-81911</v>
      </c>
      <c r="H17" s="28">
        <f t="shared" si="0"/>
        <v>-5613677</v>
      </c>
      <c r="I17" s="28">
        <f t="shared" si="0"/>
        <v>-3190201</v>
      </c>
      <c r="J17" s="28">
        <f t="shared" si="0"/>
        <v>-8885789</v>
      </c>
      <c r="K17" s="28">
        <f t="shared" si="0"/>
        <v>-2263566</v>
      </c>
      <c r="L17" s="28">
        <f t="shared" si="0"/>
        <v>-3204885</v>
      </c>
      <c r="M17" s="28">
        <f t="shared" si="0"/>
        <v>-1815653</v>
      </c>
      <c r="N17" s="28">
        <f t="shared" si="0"/>
        <v>-7284104</v>
      </c>
      <c r="O17" s="28">
        <f t="shared" si="0"/>
        <v>-1779761</v>
      </c>
      <c r="P17" s="28">
        <f t="shared" si="0"/>
        <v>901556</v>
      </c>
      <c r="Q17" s="28">
        <f t="shared" si="0"/>
        <v>-754540</v>
      </c>
      <c r="R17" s="28">
        <f t="shared" si="0"/>
        <v>-1632745</v>
      </c>
      <c r="S17" s="28">
        <f t="shared" si="0"/>
        <v>-203799</v>
      </c>
      <c r="T17" s="28">
        <f t="shared" si="0"/>
        <v>-199874</v>
      </c>
      <c r="U17" s="28">
        <f t="shared" si="0"/>
        <v>-809106</v>
      </c>
      <c r="V17" s="28">
        <f t="shared" si="0"/>
        <v>-1212779</v>
      </c>
      <c r="W17" s="28">
        <f t="shared" si="0"/>
        <v>-19015417</v>
      </c>
      <c r="X17" s="28">
        <f t="shared" si="0"/>
        <v>-67961519</v>
      </c>
      <c r="Y17" s="28">
        <f t="shared" si="0"/>
        <v>48946102</v>
      </c>
      <c r="Z17" s="29">
        <f>+IF(X17&lt;&gt;0,+(Y17/X17)*100,0)</f>
        <v>-72.020317850753159</v>
      </c>
      <c r="AA17" s="30">
        <f>SUM(AA6:AA16)</f>
        <v>-67961519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-35587632</v>
      </c>
      <c r="D26" s="18"/>
      <c r="E26" s="19">
        <v>-19606527</v>
      </c>
      <c r="F26" s="20">
        <v>-18999188</v>
      </c>
      <c r="G26" s="20"/>
      <c r="H26" s="20">
        <v>-962889</v>
      </c>
      <c r="I26" s="20"/>
      <c r="J26" s="20">
        <v>-962889</v>
      </c>
      <c r="K26" s="20">
        <v>-1063115</v>
      </c>
      <c r="L26" s="20">
        <v>-10041137</v>
      </c>
      <c r="M26" s="20">
        <v>-3031869</v>
      </c>
      <c r="N26" s="20">
        <v>-14136121</v>
      </c>
      <c r="O26" s="20">
        <v>-578058</v>
      </c>
      <c r="P26" s="20">
        <v>-413433</v>
      </c>
      <c r="Q26" s="20">
        <v>-4067845</v>
      </c>
      <c r="R26" s="20">
        <v>-5059336</v>
      </c>
      <c r="S26" s="20">
        <v>-390744</v>
      </c>
      <c r="T26" s="20">
        <v>-1705902</v>
      </c>
      <c r="U26" s="20">
        <v>-7955678</v>
      </c>
      <c r="V26" s="20">
        <v>-10052324</v>
      </c>
      <c r="W26" s="20">
        <v>-30210670</v>
      </c>
      <c r="X26" s="20">
        <v>-18999188</v>
      </c>
      <c r="Y26" s="20">
        <v>-11211482</v>
      </c>
      <c r="Z26" s="21">
        <v>59.010321914810248</v>
      </c>
      <c r="AA26" s="22">
        <v>-18999188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-35587632</v>
      </c>
      <c r="D27" s="26">
        <f>SUM(D21:D26)</f>
        <v>0</v>
      </c>
      <c r="E27" s="27">
        <f t="shared" si="1"/>
        <v>-19606527</v>
      </c>
      <c r="F27" s="28">
        <f t="shared" si="1"/>
        <v>-18999188</v>
      </c>
      <c r="G27" s="28">
        <f t="shared" si="1"/>
        <v>0</v>
      </c>
      <c r="H27" s="28">
        <f t="shared" si="1"/>
        <v>-962889</v>
      </c>
      <c r="I27" s="28">
        <f t="shared" si="1"/>
        <v>0</v>
      </c>
      <c r="J27" s="28">
        <f t="shared" si="1"/>
        <v>-962889</v>
      </c>
      <c r="K27" s="28">
        <f t="shared" si="1"/>
        <v>-1063115</v>
      </c>
      <c r="L27" s="28">
        <f t="shared" si="1"/>
        <v>-10041137</v>
      </c>
      <c r="M27" s="28">
        <f t="shared" si="1"/>
        <v>-3031869</v>
      </c>
      <c r="N27" s="28">
        <f t="shared" si="1"/>
        <v>-14136121</v>
      </c>
      <c r="O27" s="28">
        <f t="shared" si="1"/>
        <v>-578058</v>
      </c>
      <c r="P27" s="28">
        <f t="shared" si="1"/>
        <v>-413433</v>
      </c>
      <c r="Q27" s="28">
        <f t="shared" si="1"/>
        <v>-4067845</v>
      </c>
      <c r="R27" s="28">
        <f t="shared" si="1"/>
        <v>-5059336</v>
      </c>
      <c r="S27" s="28">
        <f t="shared" si="1"/>
        <v>-390744</v>
      </c>
      <c r="T27" s="28">
        <f t="shared" si="1"/>
        <v>-1705902</v>
      </c>
      <c r="U27" s="28">
        <f t="shared" si="1"/>
        <v>-7955678</v>
      </c>
      <c r="V27" s="28">
        <f t="shared" si="1"/>
        <v>-10052324</v>
      </c>
      <c r="W27" s="28">
        <f t="shared" si="1"/>
        <v>-30210670</v>
      </c>
      <c r="X27" s="28">
        <f t="shared" si="1"/>
        <v>-18999188</v>
      </c>
      <c r="Y27" s="28">
        <f t="shared" si="1"/>
        <v>-11211482</v>
      </c>
      <c r="Z27" s="29">
        <f>+IF(X27&lt;&gt;0,+(Y27/X27)*100,0)</f>
        <v>59.010321914810248</v>
      </c>
      <c r="AA27" s="30">
        <f>SUM(AA21:AA26)</f>
        <v>-18999188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-44374583</v>
      </c>
      <c r="D38" s="32">
        <f>+D17+D27+D36</f>
        <v>0</v>
      </c>
      <c r="E38" s="33">
        <f t="shared" si="3"/>
        <v>-86293784</v>
      </c>
      <c r="F38" s="2">
        <f t="shared" si="3"/>
        <v>-86960707</v>
      </c>
      <c r="G38" s="2">
        <f t="shared" si="3"/>
        <v>-81911</v>
      </c>
      <c r="H38" s="2">
        <f t="shared" si="3"/>
        <v>-6576566</v>
      </c>
      <c r="I38" s="2">
        <f t="shared" si="3"/>
        <v>-3190201</v>
      </c>
      <c r="J38" s="2">
        <f t="shared" si="3"/>
        <v>-9848678</v>
      </c>
      <c r="K38" s="2">
        <f t="shared" si="3"/>
        <v>-3326681</v>
      </c>
      <c r="L38" s="2">
        <f t="shared" si="3"/>
        <v>-13246022</v>
      </c>
      <c r="M38" s="2">
        <f t="shared" si="3"/>
        <v>-4847522</v>
      </c>
      <c r="N38" s="2">
        <f t="shared" si="3"/>
        <v>-21420225</v>
      </c>
      <c r="O38" s="2">
        <f t="shared" si="3"/>
        <v>-2357819</v>
      </c>
      <c r="P38" s="2">
        <f t="shared" si="3"/>
        <v>488123</v>
      </c>
      <c r="Q38" s="2">
        <f t="shared" si="3"/>
        <v>-4822385</v>
      </c>
      <c r="R38" s="2">
        <f t="shared" si="3"/>
        <v>-6692081</v>
      </c>
      <c r="S38" s="2">
        <f t="shared" si="3"/>
        <v>-594543</v>
      </c>
      <c r="T38" s="2">
        <f t="shared" si="3"/>
        <v>-1905776</v>
      </c>
      <c r="U38" s="2">
        <f t="shared" si="3"/>
        <v>-8764784</v>
      </c>
      <c r="V38" s="2">
        <f t="shared" si="3"/>
        <v>-11265103</v>
      </c>
      <c r="W38" s="2">
        <f t="shared" si="3"/>
        <v>-49226087</v>
      </c>
      <c r="X38" s="2">
        <f t="shared" si="3"/>
        <v>-86960707</v>
      </c>
      <c r="Y38" s="2">
        <f t="shared" si="3"/>
        <v>37734620</v>
      </c>
      <c r="Z38" s="34">
        <f>+IF(X38&lt;&gt;0,+(Y38/X38)*100,0)</f>
        <v>-43.392724486474101</v>
      </c>
      <c r="AA38" s="35">
        <f>+AA17+AA27+AA36</f>
        <v>-86960707</v>
      </c>
    </row>
    <row r="39" spans="1:27" ht="13.5" x14ac:dyDescent="0.25">
      <c r="A39" s="23" t="s">
        <v>61</v>
      </c>
      <c r="B39" s="17"/>
      <c r="C39" s="32">
        <v>12792902</v>
      </c>
      <c r="D39" s="32"/>
      <c r="E39" s="33"/>
      <c r="F39" s="2"/>
      <c r="G39" s="2">
        <v>-144567214</v>
      </c>
      <c r="H39" s="2">
        <f>+G40+H60</f>
        <v>-144649125</v>
      </c>
      <c r="I39" s="2">
        <f>+H40+I60</f>
        <v>-151225691</v>
      </c>
      <c r="J39" s="2">
        <f>+G39</f>
        <v>-144567214</v>
      </c>
      <c r="K39" s="2">
        <f>+I40+K60</f>
        <v>-154415892</v>
      </c>
      <c r="L39" s="2">
        <f>+K40+L60</f>
        <v>-157742573</v>
      </c>
      <c r="M39" s="2">
        <f>+L40+M60</f>
        <v>-170988595</v>
      </c>
      <c r="N39" s="2">
        <f>+K39</f>
        <v>-154415892</v>
      </c>
      <c r="O39" s="2">
        <f>+M40+O60</f>
        <v>-175836117</v>
      </c>
      <c r="P39" s="2">
        <f>+O40+P60</f>
        <v>-178193936</v>
      </c>
      <c r="Q39" s="2">
        <f>+P40+Q60</f>
        <v>-177705813</v>
      </c>
      <c r="R39" s="2">
        <f>+O39</f>
        <v>-175836117</v>
      </c>
      <c r="S39" s="2">
        <f>+Q40+S60</f>
        <v>-182528198</v>
      </c>
      <c r="T39" s="2">
        <f>+S40+T60</f>
        <v>-183122741</v>
      </c>
      <c r="U39" s="2">
        <f>+T40+U60</f>
        <v>-185028517</v>
      </c>
      <c r="V39" s="2">
        <f>+S39</f>
        <v>-182528198</v>
      </c>
      <c r="W39" s="2">
        <f>+G39</f>
        <v>-144567214</v>
      </c>
      <c r="X39" s="2"/>
      <c r="Y39" s="2">
        <f>+W39-X39</f>
        <v>-144567214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-31581681</v>
      </c>
      <c r="D40" s="43">
        <f t="shared" ref="D40:AA40" si="4">+D38+D39</f>
        <v>0</v>
      </c>
      <c r="E40" s="44">
        <f t="shared" si="4"/>
        <v>-86293784</v>
      </c>
      <c r="F40" s="45">
        <f t="shared" si="4"/>
        <v>-86960707</v>
      </c>
      <c r="G40" s="45">
        <f t="shared" si="4"/>
        <v>-144649125</v>
      </c>
      <c r="H40" s="45">
        <f t="shared" si="4"/>
        <v>-151225691</v>
      </c>
      <c r="I40" s="45">
        <f t="shared" si="4"/>
        <v>-154415892</v>
      </c>
      <c r="J40" s="45">
        <f>+I40</f>
        <v>-154415892</v>
      </c>
      <c r="K40" s="45">
        <f t="shared" si="4"/>
        <v>-157742573</v>
      </c>
      <c r="L40" s="45">
        <f t="shared" si="4"/>
        <v>-170988595</v>
      </c>
      <c r="M40" s="45">
        <f t="shared" si="4"/>
        <v>-175836117</v>
      </c>
      <c r="N40" s="45">
        <f>+M40</f>
        <v>-175836117</v>
      </c>
      <c r="O40" s="45">
        <f t="shared" si="4"/>
        <v>-178193936</v>
      </c>
      <c r="P40" s="45">
        <f t="shared" si="4"/>
        <v>-177705813</v>
      </c>
      <c r="Q40" s="45">
        <f t="shared" si="4"/>
        <v>-182528198</v>
      </c>
      <c r="R40" s="45">
        <f>+Q40</f>
        <v>-182528198</v>
      </c>
      <c r="S40" s="45">
        <f t="shared" si="4"/>
        <v>-183122741</v>
      </c>
      <c r="T40" s="45">
        <f t="shared" si="4"/>
        <v>-185028517</v>
      </c>
      <c r="U40" s="45">
        <f t="shared" si="4"/>
        <v>-193793301</v>
      </c>
      <c r="V40" s="45">
        <f>+U40</f>
        <v>-193793301</v>
      </c>
      <c r="W40" s="45">
        <f>+V40</f>
        <v>-193793301</v>
      </c>
      <c r="X40" s="45">
        <f t="shared" si="4"/>
        <v>-86960707</v>
      </c>
      <c r="Y40" s="45">
        <f t="shared" si="4"/>
        <v>-106832594</v>
      </c>
      <c r="Z40" s="46">
        <f>+IF(X40&lt;&gt;0,+(Y40/X40)*100,0)</f>
        <v>122.85157019250086</v>
      </c>
      <c r="AA40" s="47">
        <f t="shared" si="4"/>
        <v>-86960707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-144567214</v>
      </c>
      <c r="J60">
        <v>-144567214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4000000</v>
      </c>
      <c r="Y9" s="20">
        <v>-4000000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-1301111</v>
      </c>
      <c r="D14" s="18"/>
      <c r="E14" s="19">
        <v>-14000000</v>
      </c>
      <c r="F14" s="20">
        <v>-19000000</v>
      </c>
      <c r="G14" s="20"/>
      <c r="H14" s="20">
        <v>-3084654</v>
      </c>
      <c r="I14" s="20">
        <v>-1120066</v>
      </c>
      <c r="J14" s="20">
        <v>-4204720</v>
      </c>
      <c r="K14" s="20">
        <v>-2063076</v>
      </c>
      <c r="L14" s="20">
        <v>-4593269</v>
      </c>
      <c r="M14" s="20">
        <v>-1171010</v>
      </c>
      <c r="N14" s="20">
        <v>-7827355</v>
      </c>
      <c r="O14" s="20">
        <v>-2358970</v>
      </c>
      <c r="P14" s="20">
        <v>-738080</v>
      </c>
      <c r="Q14" s="20">
        <v>-2701646</v>
      </c>
      <c r="R14" s="20">
        <v>-5798696</v>
      </c>
      <c r="S14" s="20">
        <v>-3579862</v>
      </c>
      <c r="T14" s="20">
        <v>-2435470</v>
      </c>
      <c r="U14" s="20">
        <v>-347001</v>
      </c>
      <c r="V14" s="20">
        <v>-6362333</v>
      </c>
      <c r="W14" s="20">
        <v>-24193104</v>
      </c>
      <c r="X14" s="20">
        <v>-19000000</v>
      </c>
      <c r="Y14" s="20">
        <v>-5193104</v>
      </c>
      <c r="Z14" s="21">
        <v>27.332126315789473</v>
      </c>
      <c r="AA14" s="22">
        <v>-19000000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-1301111</v>
      </c>
      <c r="D17" s="26">
        <f>SUM(D6:D16)</f>
        <v>0</v>
      </c>
      <c r="E17" s="27">
        <f t="shared" si="0"/>
        <v>-10000000</v>
      </c>
      <c r="F17" s="28">
        <f t="shared" si="0"/>
        <v>-15000000</v>
      </c>
      <c r="G17" s="28">
        <f t="shared" si="0"/>
        <v>0</v>
      </c>
      <c r="H17" s="28">
        <f t="shared" si="0"/>
        <v>-3084654</v>
      </c>
      <c r="I17" s="28">
        <f t="shared" si="0"/>
        <v>-1120066</v>
      </c>
      <c r="J17" s="28">
        <f t="shared" si="0"/>
        <v>-4204720</v>
      </c>
      <c r="K17" s="28">
        <f t="shared" si="0"/>
        <v>-2063076</v>
      </c>
      <c r="L17" s="28">
        <f t="shared" si="0"/>
        <v>-4593269</v>
      </c>
      <c r="M17" s="28">
        <f t="shared" si="0"/>
        <v>-1171010</v>
      </c>
      <c r="N17" s="28">
        <f t="shared" si="0"/>
        <v>-7827355</v>
      </c>
      <c r="O17" s="28">
        <f t="shared" si="0"/>
        <v>-2358970</v>
      </c>
      <c r="P17" s="28">
        <f t="shared" si="0"/>
        <v>-738080</v>
      </c>
      <c r="Q17" s="28">
        <f t="shared" si="0"/>
        <v>-2701646</v>
      </c>
      <c r="R17" s="28">
        <f t="shared" si="0"/>
        <v>-5798696</v>
      </c>
      <c r="S17" s="28">
        <f t="shared" si="0"/>
        <v>-3579862</v>
      </c>
      <c r="T17" s="28">
        <f t="shared" si="0"/>
        <v>-2435470</v>
      </c>
      <c r="U17" s="28">
        <f t="shared" si="0"/>
        <v>-347001</v>
      </c>
      <c r="V17" s="28">
        <f t="shared" si="0"/>
        <v>-6362333</v>
      </c>
      <c r="W17" s="28">
        <f t="shared" si="0"/>
        <v>-24193104</v>
      </c>
      <c r="X17" s="28">
        <f t="shared" si="0"/>
        <v>-15000000</v>
      </c>
      <c r="Y17" s="28">
        <f t="shared" si="0"/>
        <v>-9193104</v>
      </c>
      <c r="Z17" s="29">
        <f>+IF(X17&lt;&gt;0,+(Y17/X17)*100,0)</f>
        <v>61.28736</v>
      </c>
      <c r="AA17" s="30">
        <f>SUM(AA6:AA16)</f>
        <v>-15000000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-1301111</v>
      </c>
      <c r="D38" s="32">
        <f>+D17+D27+D36</f>
        <v>0</v>
      </c>
      <c r="E38" s="33">
        <f t="shared" si="3"/>
        <v>-10000000</v>
      </c>
      <c r="F38" s="2">
        <f t="shared" si="3"/>
        <v>-15000000</v>
      </c>
      <c r="G38" s="2">
        <f t="shared" si="3"/>
        <v>0</v>
      </c>
      <c r="H38" s="2">
        <f t="shared" si="3"/>
        <v>-3084654</v>
      </c>
      <c r="I38" s="2">
        <f t="shared" si="3"/>
        <v>-1120066</v>
      </c>
      <c r="J38" s="2">
        <f t="shared" si="3"/>
        <v>-4204720</v>
      </c>
      <c r="K38" s="2">
        <f t="shared" si="3"/>
        <v>-2063076</v>
      </c>
      <c r="L38" s="2">
        <f t="shared" si="3"/>
        <v>-4593269</v>
      </c>
      <c r="M38" s="2">
        <f t="shared" si="3"/>
        <v>-1171010</v>
      </c>
      <c r="N38" s="2">
        <f t="shared" si="3"/>
        <v>-7827355</v>
      </c>
      <c r="O38" s="2">
        <f t="shared" si="3"/>
        <v>-2358970</v>
      </c>
      <c r="P38" s="2">
        <f t="shared" si="3"/>
        <v>-738080</v>
      </c>
      <c r="Q38" s="2">
        <f t="shared" si="3"/>
        <v>-2701646</v>
      </c>
      <c r="R38" s="2">
        <f t="shared" si="3"/>
        <v>-5798696</v>
      </c>
      <c r="S38" s="2">
        <f t="shared" si="3"/>
        <v>-3579862</v>
      </c>
      <c r="T38" s="2">
        <f t="shared" si="3"/>
        <v>-2435470</v>
      </c>
      <c r="U38" s="2">
        <f t="shared" si="3"/>
        <v>-347001</v>
      </c>
      <c r="V38" s="2">
        <f t="shared" si="3"/>
        <v>-6362333</v>
      </c>
      <c r="W38" s="2">
        <f t="shared" si="3"/>
        <v>-24193104</v>
      </c>
      <c r="X38" s="2">
        <f t="shared" si="3"/>
        <v>-15000000</v>
      </c>
      <c r="Y38" s="2">
        <f t="shared" si="3"/>
        <v>-9193104</v>
      </c>
      <c r="Z38" s="34">
        <f>+IF(X38&lt;&gt;0,+(Y38/X38)*100,0)</f>
        <v>61.28736</v>
      </c>
      <c r="AA38" s="35">
        <f>+AA17+AA27+AA36</f>
        <v>-15000000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-34453211</v>
      </c>
      <c r="H39" s="2">
        <f>+G40+H60</f>
        <v>-34453211</v>
      </c>
      <c r="I39" s="2">
        <f>+H40+I60</f>
        <v>-37537865</v>
      </c>
      <c r="J39" s="2">
        <f>+G39</f>
        <v>-34453211</v>
      </c>
      <c r="K39" s="2">
        <f>+I40+K60</f>
        <v>-38657931</v>
      </c>
      <c r="L39" s="2">
        <f>+K40+L60</f>
        <v>-40721007</v>
      </c>
      <c r="M39" s="2">
        <f>+L40+M60</f>
        <v>-45314276</v>
      </c>
      <c r="N39" s="2">
        <f>+K39</f>
        <v>-38657931</v>
      </c>
      <c r="O39" s="2">
        <f>+M40+O60</f>
        <v>-46485286</v>
      </c>
      <c r="P39" s="2">
        <f>+O40+P60</f>
        <v>-48844256</v>
      </c>
      <c r="Q39" s="2">
        <f>+P40+Q60</f>
        <v>-49582336</v>
      </c>
      <c r="R39" s="2">
        <f>+O39</f>
        <v>-46485286</v>
      </c>
      <c r="S39" s="2">
        <f>+Q40+S60</f>
        <v>-52283982</v>
      </c>
      <c r="T39" s="2">
        <f>+S40+T60</f>
        <v>-55863844</v>
      </c>
      <c r="U39" s="2">
        <f>+T40+U60</f>
        <v>-58299314</v>
      </c>
      <c r="V39" s="2">
        <f>+S39</f>
        <v>-52283982</v>
      </c>
      <c r="W39" s="2">
        <f>+G39</f>
        <v>-34453211</v>
      </c>
      <c r="X39" s="2"/>
      <c r="Y39" s="2">
        <f>+W39-X39</f>
        <v>-34453211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-1301111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-15000000</v>
      </c>
      <c r="G40" s="45">
        <f t="shared" si="4"/>
        <v>-34453211</v>
      </c>
      <c r="H40" s="45">
        <f t="shared" si="4"/>
        <v>-37537865</v>
      </c>
      <c r="I40" s="45">
        <f t="shared" si="4"/>
        <v>-38657931</v>
      </c>
      <c r="J40" s="45">
        <f>+I40</f>
        <v>-38657931</v>
      </c>
      <c r="K40" s="45">
        <f t="shared" si="4"/>
        <v>-40721007</v>
      </c>
      <c r="L40" s="45">
        <f t="shared" si="4"/>
        <v>-45314276</v>
      </c>
      <c r="M40" s="45">
        <f t="shared" si="4"/>
        <v>-46485286</v>
      </c>
      <c r="N40" s="45">
        <f>+M40</f>
        <v>-46485286</v>
      </c>
      <c r="O40" s="45">
        <f t="shared" si="4"/>
        <v>-48844256</v>
      </c>
      <c r="P40" s="45">
        <f t="shared" si="4"/>
        <v>-49582336</v>
      </c>
      <c r="Q40" s="45">
        <f t="shared" si="4"/>
        <v>-52283982</v>
      </c>
      <c r="R40" s="45">
        <f>+Q40</f>
        <v>-52283982</v>
      </c>
      <c r="S40" s="45">
        <f t="shared" si="4"/>
        <v>-55863844</v>
      </c>
      <c r="T40" s="45">
        <f t="shared" si="4"/>
        <v>-58299314</v>
      </c>
      <c r="U40" s="45">
        <f t="shared" si="4"/>
        <v>-58646315</v>
      </c>
      <c r="V40" s="45">
        <f>+U40</f>
        <v>-58646315</v>
      </c>
      <c r="W40" s="45">
        <f>+V40</f>
        <v>-58646315</v>
      </c>
      <c r="X40" s="45">
        <f t="shared" si="4"/>
        <v>-15000000</v>
      </c>
      <c r="Y40" s="45">
        <f t="shared" si="4"/>
        <v>-43646315</v>
      </c>
      <c r="Z40" s="46">
        <f>+IF(X40&lt;&gt;0,+(Y40/X40)*100,0)</f>
        <v>290.97543333333334</v>
      </c>
      <c r="AA40" s="47">
        <f t="shared" si="4"/>
        <v>-15000000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-34453211</v>
      </c>
      <c r="J60">
        <v>-34453211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>
        <v>112663156</v>
      </c>
      <c r="R6" s="20">
        <v>112663156</v>
      </c>
      <c r="S6" s="20">
        <v>105546882</v>
      </c>
      <c r="T6" s="20">
        <v>69972961</v>
      </c>
      <c r="U6" s="20"/>
      <c r="V6" s="20">
        <v>175519843</v>
      </c>
      <c r="W6" s="20">
        <v>994945918</v>
      </c>
      <c r="X6" s="20"/>
      <c r="Y6" s="20">
        <v>994945918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>
        <v>316169640</v>
      </c>
      <c r="P7" s="20"/>
      <c r="Q7" s="20">
        <v>334638898</v>
      </c>
      <c r="R7" s="20">
        <v>650808538</v>
      </c>
      <c r="S7" s="20">
        <v>835319828</v>
      </c>
      <c r="T7" s="20">
        <v>411716783</v>
      </c>
      <c r="U7" s="20"/>
      <c r="V7" s="20">
        <v>1247036611</v>
      </c>
      <c r="W7" s="20">
        <v>4135049692</v>
      </c>
      <c r="X7" s="20"/>
      <c r="Y7" s="20">
        <v>4135049692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>
        <v>7487311</v>
      </c>
      <c r="P8" s="20"/>
      <c r="Q8" s="20">
        <v>729448237</v>
      </c>
      <c r="R8" s="20">
        <v>736935548</v>
      </c>
      <c r="S8" s="20">
        <v>-396340339</v>
      </c>
      <c r="T8" s="20">
        <v>204592204</v>
      </c>
      <c r="U8" s="20"/>
      <c r="V8" s="20">
        <v>-191748135</v>
      </c>
      <c r="W8" s="20">
        <v>2788526661</v>
      </c>
      <c r="X8" s="20"/>
      <c r="Y8" s="20">
        <v>2788526661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>
        <v>287112848</v>
      </c>
      <c r="P9" s="20"/>
      <c r="Q9" s="20">
        <v>213427021</v>
      </c>
      <c r="R9" s="20">
        <v>500539869</v>
      </c>
      <c r="S9" s="20"/>
      <c r="T9" s="20"/>
      <c r="U9" s="20"/>
      <c r="V9" s="20"/>
      <c r="W9" s="20">
        <v>608673869</v>
      </c>
      <c r="X9" s="20"/>
      <c r="Y9" s="20">
        <v>608673869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>
        <v>593833000</v>
      </c>
      <c r="R10" s="20">
        <v>593833000</v>
      </c>
      <c r="S10" s="20"/>
      <c r="T10" s="20">
        <v>8537253</v>
      </c>
      <c r="U10" s="20"/>
      <c r="V10" s="20">
        <v>8537253</v>
      </c>
      <c r="W10" s="20">
        <v>969820311</v>
      </c>
      <c r="X10" s="20"/>
      <c r="Y10" s="20">
        <v>969820311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/>
      <c r="Y11" s="20">
        <v>10708391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>
        <v>-442994247</v>
      </c>
      <c r="L14" s="20">
        <v>-475772986</v>
      </c>
      <c r="M14" s="20">
        <v>-876223195</v>
      </c>
      <c r="N14" s="20">
        <v>-1794990428</v>
      </c>
      <c r="O14" s="20">
        <v>-623548340</v>
      </c>
      <c r="P14" s="20"/>
      <c r="Q14" s="20">
        <v>-812369942</v>
      </c>
      <c r="R14" s="20">
        <v>-1435918282</v>
      </c>
      <c r="S14" s="20">
        <v>-408004571</v>
      </c>
      <c r="T14" s="20">
        <v>-739461442</v>
      </c>
      <c r="U14" s="20"/>
      <c r="V14" s="20">
        <v>-1147466013</v>
      </c>
      <c r="W14" s="20">
        <v>-6440404041</v>
      </c>
      <c r="X14" s="20"/>
      <c r="Y14" s="20">
        <v>-6440404041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767424312</v>
      </c>
      <c r="L17" s="28">
        <f t="shared" si="0"/>
        <v>538904322</v>
      </c>
      <c r="M17" s="28">
        <f t="shared" si="0"/>
        <v>211799622</v>
      </c>
      <c r="N17" s="28">
        <f t="shared" si="0"/>
        <v>1518128256</v>
      </c>
      <c r="O17" s="28">
        <f t="shared" si="0"/>
        <v>-11503538</v>
      </c>
      <c r="P17" s="28">
        <f t="shared" si="0"/>
        <v>0</v>
      </c>
      <c r="Q17" s="28">
        <f t="shared" si="0"/>
        <v>1171983151</v>
      </c>
      <c r="R17" s="28">
        <f t="shared" si="0"/>
        <v>1160479613</v>
      </c>
      <c r="S17" s="28">
        <f t="shared" si="0"/>
        <v>140950631</v>
      </c>
      <c r="T17" s="28">
        <f t="shared" si="0"/>
        <v>-44599455</v>
      </c>
      <c r="U17" s="28">
        <f t="shared" si="0"/>
        <v>0</v>
      </c>
      <c r="V17" s="28">
        <f t="shared" si="0"/>
        <v>96351176</v>
      </c>
      <c r="W17" s="28">
        <f t="shared" si="0"/>
        <v>3067323457</v>
      </c>
      <c r="X17" s="28">
        <f t="shared" si="0"/>
        <v>0</v>
      </c>
      <c r="Y17" s="28">
        <f t="shared" si="0"/>
        <v>3067323457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>
        <v>-40901425</v>
      </c>
      <c r="P26" s="20"/>
      <c r="Q26" s="20">
        <v>-74623367</v>
      </c>
      <c r="R26" s="20">
        <v>-115524792</v>
      </c>
      <c r="S26" s="20">
        <v>-54357350</v>
      </c>
      <c r="T26" s="20">
        <v>-25919610</v>
      </c>
      <c r="U26" s="20"/>
      <c r="V26" s="20">
        <v>-80276960</v>
      </c>
      <c r="W26" s="20">
        <v>-595222784</v>
      </c>
      <c r="X26" s="20"/>
      <c r="Y26" s="20">
        <v>-595222784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-124654775</v>
      </c>
      <c r="L27" s="28">
        <f t="shared" si="1"/>
        <v>-82366185</v>
      </c>
      <c r="M27" s="28">
        <f t="shared" si="1"/>
        <v>-52356190</v>
      </c>
      <c r="N27" s="28">
        <f t="shared" si="1"/>
        <v>-259377150</v>
      </c>
      <c r="O27" s="28">
        <f t="shared" si="1"/>
        <v>-40901425</v>
      </c>
      <c r="P27" s="28">
        <f t="shared" si="1"/>
        <v>0</v>
      </c>
      <c r="Q27" s="28">
        <f t="shared" si="1"/>
        <v>-74623367</v>
      </c>
      <c r="R27" s="28">
        <f t="shared" si="1"/>
        <v>-115524792</v>
      </c>
      <c r="S27" s="28">
        <f t="shared" si="1"/>
        <v>-54357350</v>
      </c>
      <c r="T27" s="28">
        <f t="shared" si="1"/>
        <v>-25919610</v>
      </c>
      <c r="U27" s="28">
        <f t="shared" si="1"/>
        <v>0</v>
      </c>
      <c r="V27" s="28">
        <f t="shared" si="1"/>
        <v>-80276960</v>
      </c>
      <c r="W27" s="28">
        <f t="shared" si="1"/>
        <v>-595222784</v>
      </c>
      <c r="X27" s="28">
        <f t="shared" si="1"/>
        <v>0</v>
      </c>
      <c r="Y27" s="28">
        <f t="shared" si="1"/>
        <v>-595222784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812009046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676552487</v>
      </c>
      <c r="H38" s="2">
        <f t="shared" si="3"/>
        <v>-223798541</v>
      </c>
      <c r="I38" s="2">
        <f t="shared" si="3"/>
        <v>-300433416</v>
      </c>
      <c r="J38" s="2">
        <f t="shared" si="3"/>
        <v>152320530</v>
      </c>
      <c r="K38" s="2">
        <f t="shared" si="3"/>
        <v>642769537</v>
      </c>
      <c r="L38" s="2">
        <f t="shared" si="3"/>
        <v>456538137</v>
      </c>
      <c r="M38" s="2">
        <f t="shared" si="3"/>
        <v>159443432</v>
      </c>
      <c r="N38" s="2">
        <f t="shared" si="3"/>
        <v>1258751106</v>
      </c>
      <c r="O38" s="2">
        <f t="shared" si="3"/>
        <v>-52404963</v>
      </c>
      <c r="P38" s="2">
        <f t="shared" si="3"/>
        <v>0</v>
      </c>
      <c r="Q38" s="2">
        <f t="shared" si="3"/>
        <v>1097359784</v>
      </c>
      <c r="R38" s="2">
        <f t="shared" si="3"/>
        <v>1044954821</v>
      </c>
      <c r="S38" s="2">
        <f t="shared" si="3"/>
        <v>86593281</v>
      </c>
      <c r="T38" s="2">
        <f t="shared" si="3"/>
        <v>-70519065</v>
      </c>
      <c r="U38" s="2">
        <f t="shared" si="3"/>
        <v>0</v>
      </c>
      <c r="V38" s="2">
        <f t="shared" si="3"/>
        <v>16074216</v>
      </c>
      <c r="W38" s="2">
        <f t="shared" si="3"/>
        <v>2472100673</v>
      </c>
      <c r="X38" s="2">
        <f t="shared" si="3"/>
        <v>0</v>
      </c>
      <c r="Y38" s="2">
        <f t="shared" si="3"/>
        <v>2472100673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942269436</v>
      </c>
      <c r="I39" s="2">
        <f>+H40+I60</f>
        <v>718470895</v>
      </c>
      <c r="J39" s="2">
        <f>+G39</f>
        <v>265716949</v>
      </c>
      <c r="K39" s="2">
        <f>+I40+K60</f>
        <v>418037479</v>
      </c>
      <c r="L39" s="2">
        <f>+K40+L60</f>
        <v>1060807016</v>
      </c>
      <c r="M39" s="2">
        <f>+L40+M60</f>
        <v>1517345153</v>
      </c>
      <c r="N39" s="2">
        <f>+K39</f>
        <v>418037479</v>
      </c>
      <c r="O39" s="2">
        <f>+M40+O60</f>
        <v>1676788585</v>
      </c>
      <c r="P39" s="2">
        <f>+O40+P60</f>
        <v>1624383622</v>
      </c>
      <c r="Q39" s="2">
        <f>+P40+Q60</f>
        <v>1624383622</v>
      </c>
      <c r="R39" s="2">
        <f>+O39</f>
        <v>1676788585</v>
      </c>
      <c r="S39" s="2">
        <f>+Q40+S60</f>
        <v>2721743406</v>
      </c>
      <c r="T39" s="2">
        <f>+S40+T60</f>
        <v>2808336687</v>
      </c>
      <c r="U39" s="2">
        <f>+T40+U60</f>
        <v>2737817622</v>
      </c>
      <c r="V39" s="2">
        <f>+S39</f>
        <v>2721743406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844402477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942269436</v>
      </c>
      <c r="H40" s="45">
        <f t="shared" si="4"/>
        <v>718470895</v>
      </c>
      <c r="I40" s="45">
        <f t="shared" si="4"/>
        <v>418037479</v>
      </c>
      <c r="J40" s="45">
        <f>+I40</f>
        <v>418037479</v>
      </c>
      <c r="K40" s="45">
        <f t="shared" si="4"/>
        <v>1060807016</v>
      </c>
      <c r="L40" s="45">
        <f t="shared" si="4"/>
        <v>1517345153</v>
      </c>
      <c r="M40" s="45">
        <f t="shared" si="4"/>
        <v>1676788585</v>
      </c>
      <c r="N40" s="45">
        <f>+M40</f>
        <v>1676788585</v>
      </c>
      <c r="O40" s="45">
        <f t="shared" si="4"/>
        <v>1624383622</v>
      </c>
      <c r="P40" s="45">
        <f t="shared" si="4"/>
        <v>1624383622</v>
      </c>
      <c r="Q40" s="45">
        <f t="shared" si="4"/>
        <v>2721743406</v>
      </c>
      <c r="R40" s="45">
        <f>+Q40</f>
        <v>2721743406</v>
      </c>
      <c r="S40" s="45">
        <f t="shared" si="4"/>
        <v>2808336687</v>
      </c>
      <c r="T40" s="45">
        <f t="shared" si="4"/>
        <v>2737817622</v>
      </c>
      <c r="U40" s="45">
        <f t="shared" si="4"/>
        <v>2737817622</v>
      </c>
      <c r="V40" s="45">
        <f>+U40</f>
        <v>2737817622</v>
      </c>
      <c r="W40" s="45">
        <f>+V40</f>
        <v>2737817622</v>
      </c>
      <c r="X40" s="45">
        <f t="shared" si="4"/>
        <v>0</v>
      </c>
      <c r="Y40" s="45">
        <f t="shared" si="4"/>
        <v>2737817622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24562349</v>
      </c>
      <c r="F7" s="20">
        <v>24413954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24413954</v>
      </c>
      <c r="Y7" s="20">
        <v>-24413954</v>
      </c>
      <c r="Z7" s="21">
        <v>-100</v>
      </c>
      <c r="AA7" s="22">
        <v>24413954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2340000</v>
      </c>
      <c r="D10" s="18"/>
      <c r="E10" s="19">
        <v>8562000</v>
      </c>
      <c r="F10" s="20">
        <v>11624000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11624000</v>
      </c>
      <c r="Y10" s="20">
        <v>-11624000</v>
      </c>
      <c r="Z10" s="21">
        <v>-100</v>
      </c>
      <c r="AA10" s="22">
        <v>11624000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-903573</v>
      </c>
      <c r="D14" s="18"/>
      <c r="E14" s="19">
        <v>-29016708</v>
      </c>
      <c r="F14" s="20">
        <v>-32566979</v>
      </c>
      <c r="G14" s="20">
        <v>-781749</v>
      </c>
      <c r="H14" s="20">
        <v>-19421</v>
      </c>
      <c r="I14" s="20"/>
      <c r="J14" s="20">
        <v>-801170</v>
      </c>
      <c r="K14" s="20">
        <v>-458119</v>
      </c>
      <c r="L14" s="20">
        <v>-391552</v>
      </c>
      <c r="M14" s="20"/>
      <c r="N14" s="20">
        <v>-849671</v>
      </c>
      <c r="O14" s="20">
        <v>-169878</v>
      </c>
      <c r="P14" s="20">
        <v>-186231</v>
      </c>
      <c r="Q14" s="20"/>
      <c r="R14" s="20">
        <v>-356109</v>
      </c>
      <c r="S14" s="20">
        <v>-8221</v>
      </c>
      <c r="T14" s="20">
        <v>-472054</v>
      </c>
      <c r="U14" s="20">
        <v>-254031</v>
      </c>
      <c r="V14" s="20">
        <v>-734306</v>
      </c>
      <c r="W14" s="20">
        <v>-2741256</v>
      </c>
      <c r="X14" s="20">
        <v>-32566979</v>
      </c>
      <c r="Y14" s="20">
        <v>29825723</v>
      </c>
      <c r="Z14" s="21">
        <v>-91.58271327530872</v>
      </c>
      <c r="AA14" s="22">
        <v>-32566979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1436427</v>
      </c>
      <c r="D17" s="26">
        <f>SUM(D6:D16)</f>
        <v>0</v>
      </c>
      <c r="E17" s="27">
        <f t="shared" si="0"/>
        <v>4107641</v>
      </c>
      <c r="F17" s="28">
        <f t="shared" si="0"/>
        <v>3470975</v>
      </c>
      <c r="G17" s="28">
        <f t="shared" si="0"/>
        <v>-781749</v>
      </c>
      <c r="H17" s="28">
        <f t="shared" si="0"/>
        <v>-19421</v>
      </c>
      <c r="I17" s="28">
        <f t="shared" si="0"/>
        <v>0</v>
      </c>
      <c r="J17" s="28">
        <f t="shared" si="0"/>
        <v>-801170</v>
      </c>
      <c r="K17" s="28">
        <f t="shared" si="0"/>
        <v>-458119</v>
      </c>
      <c r="L17" s="28">
        <f t="shared" si="0"/>
        <v>-391552</v>
      </c>
      <c r="M17" s="28">
        <f t="shared" si="0"/>
        <v>0</v>
      </c>
      <c r="N17" s="28">
        <f t="shared" si="0"/>
        <v>-849671</v>
      </c>
      <c r="O17" s="28">
        <f t="shared" si="0"/>
        <v>-169878</v>
      </c>
      <c r="P17" s="28">
        <f t="shared" si="0"/>
        <v>-186231</v>
      </c>
      <c r="Q17" s="28">
        <f t="shared" si="0"/>
        <v>0</v>
      </c>
      <c r="R17" s="28">
        <f t="shared" si="0"/>
        <v>-356109</v>
      </c>
      <c r="S17" s="28">
        <f t="shared" si="0"/>
        <v>-8221</v>
      </c>
      <c r="T17" s="28">
        <f t="shared" si="0"/>
        <v>-472054</v>
      </c>
      <c r="U17" s="28">
        <f t="shared" si="0"/>
        <v>-254031</v>
      </c>
      <c r="V17" s="28">
        <f t="shared" si="0"/>
        <v>-734306</v>
      </c>
      <c r="W17" s="28">
        <f t="shared" si="0"/>
        <v>-2741256</v>
      </c>
      <c r="X17" s="28">
        <f t="shared" si="0"/>
        <v>3470975</v>
      </c>
      <c r="Y17" s="28">
        <f t="shared" si="0"/>
        <v>-6212231</v>
      </c>
      <c r="Z17" s="29">
        <f>+IF(X17&lt;&gt;0,+(Y17/X17)*100,0)</f>
        <v>-178.97654117358954</v>
      </c>
      <c r="AA17" s="30">
        <f>SUM(AA6:AA16)</f>
        <v>3470975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-8133888</v>
      </c>
      <c r="F26" s="20">
        <v>-8133888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-8133888</v>
      </c>
      <c r="Y26" s="20">
        <v>8133888</v>
      </c>
      <c r="Z26" s="21">
        <v>-100</v>
      </c>
      <c r="AA26" s="22">
        <v>-8133888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-8133888</v>
      </c>
      <c r="F27" s="28">
        <f t="shared" si="1"/>
        <v>-8133888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-8133888</v>
      </c>
      <c r="Y27" s="28">
        <f t="shared" si="1"/>
        <v>8133888</v>
      </c>
      <c r="Z27" s="29">
        <f>+IF(X27&lt;&gt;0,+(Y27/X27)*100,0)</f>
        <v>-100</v>
      </c>
      <c r="AA27" s="30">
        <f>SUM(AA21:AA26)</f>
        <v>-8133888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1436427</v>
      </c>
      <c r="D38" s="32">
        <f>+D17+D27+D36</f>
        <v>0</v>
      </c>
      <c r="E38" s="33">
        <f t="shared" si="3"/>
        <v>-4026247</v>
      </c>
      <c r="F38" s="2">
        <f t="shared" si="3"/>
        <v>-4662913</v>
      </c>
      <c r="G38" s="2">
        <f t="shared" si="3"/>
        <v>-781749</v>
      </c>
      <c r="H38" s="2">
        <f t="shared" si="3"/>
        <v>-19421</v>
      </c>
      <c r="I38" s="2">
        <f t="shared" si="3"/>
        <v>0</v>
      </c>
      <c r="J38" s="2">
        <f t="shared" si="3"/>
        <v>-801170</v>
      </c>
      <c r="K38" s="2">
        <f t="shared" si="3"/>
        <v>-458119</v>
      </c>
      <c r="L38" s="2">
        <f t="shared" si="3"/>
        <v>-391552</v>
      </c>
      <c r="M38" s="2">
        <f t="shared" si="3"/>
        <v>0</v>
      </c>
      <c r="N38" s="2">
        <f t="shared" si="3"/>
        <v>-849671</v>
      </c>
      <c r="O38" s="2">
        <f t="shared" si="3"/>
        <v>-169878</v>
      </c>
      <c r="P38" s="2">
        <f t="shared" si="3"/>
        <v>-186231</v>
      </c>
      <c r="Q38" s="2">
        <f t="shared" si="3"/>
        <v>0</v>
      </c>
      <c r="R38" s="2">
        <f t="shared" si="3"/>
        <v>-356109</v>
      </c>
      <c r="S38" s="2">
        <f t="shared" si="3"/>
        <v>-8221</v>
      </c>
      <c r="T38" s="2">
        <f t="shared" si="3"/>
        <v>-472054</v>
      </c>
      <c r="U38" s="2">
        <f t="shared" si="3"/>
        <v>-254031</v>
      </c>
      <c r="V38" s="2">
        <f t="shared" si="3"/>
        <v>-734306</v>
      </c>
      <c r="W38" s="2">
        <f t="shared" si="3"/>
        <v>-2741256</v>
      </c>
      <c r="X38" s="2">
        <f t="shared" si="3"/>
        <v>-4662913</v>
      </c>
      <c r="Y38" s="2">
        <f t="shared" si="3"/>
        <v>1921657</v>
      </c>
      <c r="Z38" s="34">
        <f>+IF(X38&lt;&gt;0,+(Y38/X38)*100,0)</f>
        <v>-41.211513060612539</v>
      </c>
      <c r="AA38" s="35">
        <f>+AA17+AA27+AA36</f>
        <v>-4662913</v>
      </c>
    </row>
    <row r="39" spans="1:27" ht="13.5" x14ac:dyDescent="0.25">
      <c r="A39" s="23" t="s">
        <v>61</v>
      </c>
      <c r="B39" s="17"/>
      <c r="C39" s="32">
        <v>-4349305</v>
      </c>
      <c r="D39" s="32"/>
      <c r="E39" s="33"/>
      <c r="F39" s="2"/>
      <c r="G39" s="2">
        <v>-4513045</v>
      </c>
      <c r="H39" s="2">
        <f>+G40+H60</f>
        <v>-5294794</v>
      </c>
      <c r="I39" s="2">
        <f>+H40+I60</f>
        <v>-5314215</v>
      </c>
      <c r="J39" s="2">
        <f>+G39</f>
        <v>-4513045</v>
      </c>
      <c r="K39" s="2">
        <f>+I40+K60</f>
        <v>-5314215</v>
      </c>
      <c r="L39" s="2">
        <f>+K40+L60</f>
        <v>-5772334</v>
      </c>
      <c r="M39" s="2">
        <f>+L40+M60</f>
        <v>-6163886</v>
      </c>
      <c r="N39" s="2">
        <f>+K39</f>
        <v>-5314215</v>
      </c>
      <c r="O39" s="2">
        <f>+M40+O60</f>
        <v>-6163886</v>
      </c>
      <c r="P39" s="2">
        <f>+O40+P60</f>
        <v>-6333764</v>
      </c>
      <c r="Q39" s="2">
        <f>+P40+Q60</f>
        <v>-6519995</v>
      </c>
      <c r="R39" s="2">
        <f>+O39</f>
        <v>-6163886</v>
      </c>
      <c r="S39" s="2">
        <f>+Q40+S60</f>
        <v>-6519995</v>
      </c>
      <c r="T39" s="2">
        <f>+S40+T60</f>
        <v>-6528216</v>
      </c>
      <c r="U39" s="2">
        <f>+T40+U60</f>
        <v>-7000270</v>
      </c>
      <c r="V39" s="2">
        <f>+S39</f>
        <v>-6519995</v>
      </c>
      <c r="W39" s="2">
        <f>+G39</f>
        <v>-4513045</v>
      </c>
      <c r="X39" s="2"/>
      <c r="Y39" s="2">
        <f>+W39-X39</f>
        <v>-4513045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-2912878</v>
      </c>
      <c r="D40" s="43">
        <f t="shared" ref="D40:AA40" si="4">+D38+D39</f>
        <v>0</v>
      </c>
      <c r="E40" s="44">
        <f t="shared" si="4"/>
        <v>-4026247</v>
      </c>
      <c r="F40" s="45">
        <f t="shared" si="4"/>
        <v>-4662913</v>
      </c>
      <c r="G40" s="45">
        <f t="shared" si="4"/>
        <v>-5294794</v>
      </c>
      <c r="H40" s="45">
        <f t="shared" si="4"/>
        <v>-5314215</v>
      </c>
      <c r="I40" s="45">
        <f t="shared" si="4"/>
        <v>-5314215</v>
      </c>
      <c r="J40" s="45">
        <f>+I40</f>
        <v>-5314215</v>
      </c>
      <c r="K40" s="45">
        <f t="shared" si="4"/>
        <v>-5772334</v>
      </c>
      <c r="L40" s="45">
        <f t="shared" si="4"/>
        <v>-6163886</v>
      </c>
      <c r="M40" s="45">
        <f t="shared" si="4"/>
        <v>-6163886</v>
      </c>
      <c r="N40" s="45">
        <f>+M40</f>
        <v>-6163886</v>
      </c>
      <c r="O40" s="45">
        <f t="shared" si="4"/>
        <v>-6333764</v>
      </c>
      <c r="P40" s="45">
        <f t="shared" si="4"/>
        <v>-6519995</v>
      </c>
      <c r="Q40" s="45">
        <f t="shared" si="4"/>
        <v>-6519995</v>
      </c>
      <c r="R40" s="45">
        <f>+Q40</f>
        <v>-6519995</v>
      </c>
      <c r="S40" s="45">
        <f t="shared" si="4"/>
        <v>-6528216</v>
      </c>
      <c r="T40" s="45">
        <f t="shared" si="4"/>
        <v>-7000270</v>
      </c>
      <c r="U40" s="45">
        <f t="shared" si="4"/>
        <v>-7254301</v>
      </c>
      <c r="V40" s="45">
        <f>+U40</f>
        <v>-7254301</v>
      </c>
      <c r="W40" s="45">
        <f>+V40</f>
        <v>-7254301</v>
      </c>
      <c r="X40" s="45">
        <f t="shared" si="4"/>
        <v>-4662913</v>
      </c>
      <c r="Y40" s="45">
        <f t="shared" si="4"/>
        <v>-2591388</v>
      </c>
      <c r="Z40" s="46">
        <f>+IF(X40&lt;&gt;0,+(Y40/X40)*100,0)</f>
        <v>55.57444455858387</v>
      </c>
      <c r="AA40" s="47">
        <f t="shared" si="4"/>
        <v>-4662913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-4513045</v>
      </c>
      <c r="J60">
        <v>-4513045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</v>
      </c>
      <c r="F14" s="20">
        <v>-10000000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-10000000</v>
      </c>
      <c r="Y14" s="20">
        <v>10000000</v>
      </c>
      <c r="Z14" s="21">
        <v>-100</v>
      </c>
      <c r="AA14" s="22">
        <v>-10000000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-10000000</v>
      </c>
      <c r="Y17" s="28">
        <f t="shared" si="0"/>
        <v>10000000</v>
      </c>
      <c r="Z17" s="29">
        <f>+IF(X17&lt;&gt;0,+(Y17/X17)*100,0)</f>
        <v>-100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-10000000</v>
      </c>
      <c r="Y38" s="2">
        <f t="shared" si="3"/>
        <v>10000000</v>
      </c>
      <c r="Z38" s="34">
        <f>+IF(X38&lt;&gt;0,+(Y38/X38)*100,0)</f>
        <v>-100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-10000000</v>
      </c>
      <c r="Y40" s="45">
        <f t="shared" si="4"/>
        <v>10000000</v>
      </c>
      <c r="Z40" s="46">
        <f>+IF(X40&lt;&gt;0,+(Y40/X40)*100,0)</f>
        <v>-100</v>
      </c>
      <c r="AA40" s="47">
        <f t="shared" si="4"/>
        <v>-10000000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43900744</v>
      </c>
      <c r="D7" s="18"/>
      <c r="E7" s="19">
        <v>46936250</v>
      </c>
      <c r="F7" s="20">
        <v>46936250</v>
      </c>
      <c r="G7" s="20">
        <v>3345048</v>
      </c>
      <c r="H7" s="20">
        <v>5330360</v>
      </c>
      <c r="I7" s="20">
        <v>4936187</v>
      </c>
      <c r="J7" s="20">
        <v>13611595</v>
      </c>
      <c r="K7" s="20">
        <v>4553645</v>
      </c>
      <c r="L7" s="20">
        <v>4303310</v>
      </c>
      <c r="M7" s="20">
        <v>4060889</v>
      </c>
      <c r="N7" s="20">
        <v>12917844</v>
      </c>
      <c r="O7" s="20">
        <v>4899981</v>
      </c>
      <c r="P7" s="20">
        <v>5668898</v>
      </c>
      <c r="Q7" s="20">
        <v>4429094</v>
      </c>
      <c r="R7" s="20">
        <v>14997973</v>
      </c>
      <c r="S7" s="20">
        <v>3443511</v>
      </c>
      <c r="T7" s="20">
        <v>4848481</v>
      </c>
      <c r="U7" s="20">
        <v>3317390</v>
      </c>
      <c r="V7" s="20">
        <v>11609382</v>
      </c>
      <c r="W7" s="20">
        <v>53136794</v>
      </c>
      <c r="X7" s="20">
        <v>46936250</v>
      </c>
      <c r="Y7" s="20">
        <v>6200544</v>
      </c>
      <c r="Z7" s="21">
        <v>13.210565394551118</v>
      </c>
      <c r="AA7" s="22">
        <v>46936250</v>
      </c>
    </row>
    <row r="8" spans="1:27" ht="13.5" x14ac:dyDescent="0.25">
      <c r="A8" s="23" t="s">
        <v>36</v>
      </c>
      <c r="B8" s="17" t="s">
        <v>32</v>
      </c>
      <c r="C8" s="18">
        <v>3008</v>
      </c>
      <c r="D8" s="18"/>
      <c r="E8" s="19"/>
      <c r="F8" s="20"/>
      <c r="G8" s="20">
        <v>1604</v>
      </c>
      <c r="H8" s="20">
        <v>3209</v>
      </c>
      <c r="I8" s="20"/>
      <c r="J8" s="20">
        <v>4813</v>
      </c>
      <c r="K8" s="20">
        <v>2448</v>
      </c>
      <c r="L8" s="20">
        <v>23187</v>
      </c>
      <c r="M8" s="20">
        <v>1203</v>
      </c>
      <c r="N8" s="20">
        <v>26838</v>
      </c>
      <c r="O8" s="20">
        <v>120960</v>
      </c>
      <c r="P8" s="20">
        <v>42256</v>
      </c>
      <c r="Q8" s="20">
        <v>51854</v>
      </c>
      <c r="R8" s="20">
        <v>215070</v>
      </c>
      <c r="S8" s="20">
        <v>1604</v>
      </c>
      <c r="T8" s="20">
        <v>22170</v>
      </c>
      <c r="U8" s="20">
        <v>2407</v>
      </c>
      <c r="V8" s="20">
        <v>26181</v>
      </c>
      <c r="W8" s="20">
        <v>272902</v>
      </c>
      <c r="X8" s="20"/>
      <c r="Y8" s="20">
        <v>272902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-1807573</v>
      </c>
      <c r="D14" s="18"/>
      <c r="E14" s="19">
        <v>-42072800</v>
      </c>
      <c r="F14" s="20">
        <v>-42072800</v>
      </c>
      <c r="G14" s="20">
        <v>-11642640</v>
      </c>
      <c r="H14" s="20">
        <v>-810300</v>
      </c>
      <c r="I14" s="20">
        <v>-4583312</v>
      </c>
      <c r="J14" s="20">
        <v>-17036252</v>
      </c>
      <c r="K14" s="20">
        <v>-1016326</v>
      </c>
      <c r="L14" s="20">
        <v>-1066064</v>
      </c>
      <c r="M14" s="20">
        <v>-9910200</v>
      </c>
      <c r="N14" s="20">
        <v>-11992590</v>
      </c>
      <c r="O14" s="20">
        <v>-902540</v>
      </c>
      <c r="P14" s="20">
        <v>-1764150</v>
      </c>
      <c r="Q14" s="20">
        <v>-3117020</v>
      </c>
      <c r="R14" s="20">
        <v>-5783710</v>
      </c>
      <c r="S14" s="20">
        <v>-1262832</v>
      </c>
      <c r="T14" s="20">
        <v>-512663</v>
      </c>
      <c r="U14" s="20">
        <v>-1171664</v>
      </c>
      <c r="V14" s="20">
        <v>-2947159</v>
      </c>
      <c r="W14" s="20">
        <v>-37759711</v>
      </c>
      <c r="X14" s="20">
        <v>-42072800</v>
      </c>
      <c r="Y14" s="20">
        <v>4313089</v>
      </c>
      <c r="Z14" s="21">
        <v>-10.251490274001256</v>
      </c>
      <c r="AA14" s="22">
        <v>-42072800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42096179</v>
      </c>
      <c r="D17" s="26">
        <f>SUM(D6:D16)</f>
        <v>0</v>
      </c>
      <c r="E17" s="27">
        <f t="shared" si="0"/>
        <v>4863450</v>
      </c>
      <c r="F17" s="28">
        <f t="shared" si="0"/>
        <v>4863450</v>
      </c>
      <c r="G17" s="28">
        <f t="shared" si="0"/>
        <v>-8295988</v>
      </c>
      <c r="H17" s="28">
        <f t="shared" si="0"/>
        <v>4523269</v>
      </c>
      <c r="I17" s="28">
        <f t="shared" si="0"/>
        <v>352875</v>
      </c>
      <c r="J17" s="28">
        <f t="shared" si="0"/>
        <v>-3419844</v>
      </c>
      <c r="K17" s="28">
        <f t="shared" si="0"/>
        <v>3539767</v>
      </c>
      <c r="L17" s="28">
        <f t="shared" si="0"/>
        <v>3260433</v>
      </c>
      <c r="M17" s="28">
        <f t="shared" si="0"/>
        <v>-5848108</v>
      </c>
      <c r="N17" s="28">
        <f t="shared" si="0"/>
        <v>952092</v>
      </c>
      <c r="O17" s="28">
        <f t="shared" si="0"/>
        <v>4118401</v>
      </c>
      <c r="P17" s="28">
        <f t="shared" si="0"/>
        <v>3947004</v>
      </c>
      <c r="Q17" s="28">
        <f t="shared" si="0"/>
        <v>1363928</v>
      </c>
      <c r="R17" s="28">
        <f t="shared" si="0"/>
        <v>9429333</v>
      </c>
      <c r="S17" s="28">
        <f t="shared" si="0"/>
        <v>2182283</v>
      </c>
      <c r="T17" s="28">
        <f t="shared" si="0"/>
        <v>4357988</v>
      </c>
      <c r="U17" s="28">
        <f t="shared" si="0"/>
        <v>2148133</v>
      </c>
      <c r="V17" s="28">
        <f t="shared" si="0"/>
        <v>8688404</v>
      </c>
      <c r="W17" s="28">
        <f t="shared" si="0"/>
        <v>15649985</v>
      </c>
      <c r="X17" s="28">
        <f t="shared" si="0"/>
        <v>4863450</v>
      </c>
      <c r="Y17" s="28">
        <f t="shared" si="0"/>
        <v>10786535</v>
      </c>
      <c r="Z17" s="29">
        <f>+IF(X17&lt;&gt;0,+(Y17/X17)*100,0)</f>
        <v>221.78772270713179</v>
      </c>
      <c r="AA17" s="30">
        <f>SUM(AA6:AA16)</f>
        <v>4863450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-15259</v>
      </c>
      <c r="H33" s="36">
        <v>-6221</v>
      </c>
      <c r="I33" s="36">
        <v>-3024</v>
      </c>
      <c r="J33" s="36">
        <v>-24504</v>
      </c>
      <c r="K33" s="20">
        <v>-11458</v>
      </c>
      <c r="L33" s="20">
        <v>-21680</v>
      </c>
      <c r="M33" s="20">
        <v>-11147</v>
      </c>
      <c r="N33" s="20">
        <v>-44285</v>
      </c>
      <c r="O33" s="36">
        <v>-9889</v>
      </c>
      <c r="P33" s="36">
        <v>-11026</v>
      </c>
      <c r="Q33" s="36">
        <v>-5320</v>
      </c>
      <c r="R33" s="20">
        <v>-26235</v>
      </c>
      <c r="S33" s="20">
        <v>-14544</v>
      </c>
      <c r="T33" s="20">
        <v>-9435</v>
      </c>
      <c r="U33" s="20">
        <v>-8265</v>
      </c>
      <c r="V33" s="36">
        <v>-32244</v>
      </c>
      <c r="W33" s="36">
        <v>-127268</v>
      </c>
      <c r="X33" s="36"/>
      <c r="Y33" s="20">
        <v>-127268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-15259</v>
      </c>
      <c r="H36" s="28">
        <f t="shared" si="2"/>
        <v>-6221</v>
      </c>
      <c r="I36" s="28">
        <f t="shared" si="2"/>
        <v>-3024</v>
      </c>
      <c r="J36" s="28">
        <f t="shared" si="2"/>
        <v>-24504</v>
      </c>
      <c r="K36" s="28">
        <f t="shared" si="2"/>
        <v>-11458</v>
      </c>
      <c r="L36" s="28">
        <f t="shared" si="2"/>
        <v>-21680</v>
      </c>
      <c r="M36" s="28">
        <f t="shared" si="2"/>
        <v>-11147</v>
      </c>
      <c r="N36" s="28">
        <f t="shared" si="2"/>
        <v>-44285</v>
      </c>
      <c r="O36" s="28">
        <f t="shared" si="2"/>
        <v>-9889</v>
      </c>
      <c r="P36" s="28">
        <f t="shared" si="2"/>
        <v>-11026</v>
      </c>
      <c r="Q36" s="28">
        <f t="shared" si="2"/>
        <v>-5320</v>
      </c>
      <c r="R36" s="28">
        <f t="shared" si="2"/>
        <v>-26235</v>
      </c>
      <c r="S36" s="28">
        <f t="shared" si="2"/>
        <v>-14544</v>
      </c>
      <c r="T36" s="28">
        <f t="shared" si="2"/>
        <v>-9435</v>
      </c>
      <c r="U36" s="28">
        <f t="shared" si="2"/>
        <v>-8265</v>
      </c>
      <c r="V36" s="28">
        <f t="shared" si="2"/>
        <v>-32244</v>
      </c>
      <c r="W36" s="28">
        <f t="shared" si="2"/>
        <v>-127268</v>
      </c>
      <c r="X36" s="28">
        <f t="shared" si="2"/>
        <v>0</v>
      </c>
      <c r="Y36" s="28">
        <f t="shared" si="2"/>
        <v>-127268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42096179</v>
      </c>
      <c r="D38" s="32">
        <f>+D17+D27+D36</f>
        <v>0</v>
      </c>
      <c r="E38" s="33">
        <f t="shared" si="3"/>
        <v>4863450</v>
      </c>
      <c r="F38" s="2">
        <f t="shared" si="3"/>
        <v>4863450</v>
      </c>
      <c r="G38" s="2">
        <f t="shared" si="3"/>
        <v>-8311247</v>
      </c>
      <c r="H38" s="2">
        <f t="shared" si="3"/>
        <v>4517048</v>
      </c>
      <c r="I38" s="2">
        <f t="shared" si="3"/>
        <v>349851</v>
      </c>
      <c r="J38" s="2">
        <f t="shared" si="3"/>
        <v>-3444348</v>
      </c>
      <c r="K38" s="2">
        <f t="shared" si="3"/>
        <v>3528309</v>
      </c>
      <c r="L38" s="2">
        <f t="shared" si="3"/>
        <v>3238753</v>
      </c>
      <c r="M38" s="2">
        <f t="shared" si="3"/>
        <v>-5859255</v>
      </c>
      <c r="N38" s="2">
        <f t="shared" si="3"/>
        <v>907807</v>
      </c>
      <c r="O38" s="2">
        <f t="shared" si="3"/>
        <v>4108512</v>
      </c>
      <c r="P38" s="2">
        <f t="shared" si="3"/>
        <v>3935978</v>
      </c>
      <c r="Q38" s="2">
        <f t="shared" si="3"/>
        <v>1358608</v>
      </c>
      <c r="R38" s="2">
        <f t="shared" si="3"/>
        <v>9403098</v>
      </c>
      <c r="S38" s="2">
        <f t="shared" si="3"/>
        <v>2167739</v>
      </c>
      <c r="T38" s="2">
        <f t="shared" si="3"/>
        <v>4348553</v>
      </c>
      <c r="U38" s="2">
        <f t="shared" si="3"/>
        <v>2139868</v>
      </c>
      <c r="V38" s="2">
        <f t="shared" si="3"/>
        <v>8656160</v>
      </c>
      <c r="W38" s="2">
        <f t="shared" si="3"/>
        <v>15522717</v>
      </c>
      <c r="X38" s="2">
        <f t="shared" si="3"/>
        <v>4863450</v>
      </c>
      <c r="Y38" s="2">
        <f t="shared" si="3"/>
        <v>10659267</v>
      </c>
      <c r="Z38" s="34">
        <f>+IF(X38&lt;&gt;0,+(Y38/X38)*100,0)</f>
        <v>219.1708972026031</v>
      </c>
      <c r="AA38" s="35">
        <f>+AA17+AA27+AA36</f>
        <v>4863450</v>
      </c>
    </row>
    <row r="39" spans="1:27" ht="13.5" x14ac:dyDescent="0.25">
      <c r="A39" s="23" t="s">
        <v>61</v>
      </c>
      <c r="B39" s="17"/>
      <c r="C39" s="32">
        <v>-17769492</v>
      </c>
      <c r="D39" s="32"/>
      <c r="E39" s="33"/>
      <c r="F39" s="2"/>
      <c r="G39" s="2">
        <v>26564397</v>
      </c>
      <c r="H39" s="2">
        <f>+G40+H60</f>
        <v>18253150</v>
      </c>
      <c r="I39" s="2">
        <f>+H40+I60</f>
        <v>22770198</v>
      </c>
      <c r="J39" s="2">
        <f>+G39</f>
        <v>26564397</v>
      </c>
      <c r="K39" s="2">
        <f>+I40+K60</f>
        <v>23120049</v>
      </c>
      <c r="L39" s="2">
        <f>+K40+L60</f>
        <v>26648358</v>
      </c>
      <c r="M39" s="2">
        <f>+L40+M60</f>
        <v>29887111</v>
      </c>
      <c r="N39" s="2">
        <f>+K39</f>
        <v>23120049</v>
      </c>
      <c r="O39" s="2">
        <f>+M40+O60</f>
        <v>24027856</v>
      </c>
      <c r="P39" s="2">
        <f>+O40+P60</f>
        <v>28136368</v>
      </c>
      <c r="Q39" s="2">
        <f>+P40+Q60</f>
        <v>32072346</v>
      </c>
      <c r="R39" s="2">
        <f>+O39</f>
        <v>24027856</v>
      </c>
      <c r="S39" s="2">
        <f>+Q40+S60</f>
        <v>33430954</v>
      </c>
      <c r="T39" s="2">
        <f>+S40+T60</f>
        <v>35598693</v>
      </c>
      <c r="U39" s="2">
        <f>+T40+U60</f>
        <v>39947246</v>
      </c>
      <c r="V39" s="2">
        <f>+S39</f>
        <v>33430954</v>
      </c>
      <c r="W39" s="2">
        <f>+G39</f>
        <v>26564397</v>
      </c>
      <c r="X39" s="2"/>
      <c r="Y39" s="2">
        <f>+W39-X39</f>
        <v>26564397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24326687</v>
      </c>
      <c r="D40" s="43">
        <f t="shared" ref="D40:AA40" si="4">+D38+D39</f>
        <v>0</v>
      </c>
      <c r="E40" s="44">
        <f t="shared" si="4"/>
        <v>4863450</v>
      </c>
      <c r="F40" s="45">
        <f t="shared" si="4"/>
        <v>4863450</v>
      </c>
      <c r="G40" s="45">
        <f t="shared" si="4"/>
        <v>18253150</v>
      </c>
      <c r="H40" s="45">
        <f t="shared" si="4"/>
        <v>22770198</v>
      </c>
      <c r="I40" s="45">
        <f t="shared" si="4"/>
        <v>23120049</v>
      </c>
      <c r="J40" s="45">
        <f>+I40</f>
        <v>23120049</v>
      </c>
      <c r="K40" s="45">
        <f t="shared" si="4"/>
        <v>26648358</v>
      </c>
      <c r="L40" s="45">
        <f t="shared" si="4"/>
        <v>29887111</v>
      </c>
      <c r="M40" s="45">
        <f t="shared" si="4"/>
        <v>24027856</v>
      </c>
      <c r="N40" s="45">
        <f>+M40</f>
        <v>24027856</v>
      </c>
      <c r="O40" s="45">
        <f t="shared" si="4"/>
        <v>28136368</v>
      </c>
      <c r="P40" s="45">
        <f t="shared" si="4"/>
        <v>32072346</v>
      </c>
      <c r="Q40" s="45">
        <f t="shared" si="4"/>
        <v>33430954</v>
      </c>
      <c r="R40" s="45">
        <f>+Q40</f>
        <v>33430954</v>
      </c>
      <c r="S40" s="45">
        <f t="shared" si="4"/>
        <v>35598693</v>
      </c>
      <c r="T40" s="45">
        <f t="shared" si="4"/>
        <v>39947246</v>
      </c>
      <c r="U40" s="45">
        <f t="shared" si="4"/>
        <v>42087114</v>
      </c>
      <c r="V40" s="45">
        <f>+U40</f>
        <v>42087114</v>
      </c>
      <c r="W40" s="45">
        <f>+V40</f>
        <v>42087114</v>
      </c>
      <c r="X40" s="45">
        <f t="shared" si="4"/>
        <v>4863450</v>
      </c>
      <c r="Y40" s="45">
        <f t="shared" si="4"/>
        <v>37223664</v>
      </c>
      <c r="Z40" s="46">
        <f>+IF(X40&lt;&gt;0,+(Y40/X40)*100,0)</f>
        <v>765.37569009653646</v>
      </c>
      <c r="AA40" s="47">
        <f t="shared" si="4"/>
        <v>4863450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26564397</v>
      </c>
      <c r="J60">
        <v>26564397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92532147</v>
      </c>
      <c r="D7" s="18"/>
      <c r="E7" s="19">
        <v>26951112</v>
      </c>
      <c r="F7" s="20">
        <v>31277451</v>
      </c>
      <c r="G7" s="20">
        <v>9501994</v>
      </c>
      <c r="H7" s="20">
        <v>9214817</v>
      </c>
      <c r="I7" s="20">
        <v>10458890</v>
      </c>
      <c r="J7" s="20">
        <v>29175701</v>
      </c>
      <c r="K7" s="20">
        <v>8388236</v>
      </c>
      <c r="L7" s="20">
        <v>7556518</v>
      </c>
      <c r="M7" s="20">
        <v>6022996</v>
      </c>
      <c r="N7" s="20">
        <v>21967750</v>
      </c>
      <c r="O7" s="20">
        <v>10073279</v>
      </c>
      <c r="P7" s="20">
        <v>7198496</v>
      </c>
      <c r="Q7" s="20">
        <v>12618117</v>
      </c>
      <c r="R7" s="20">
        <v>29889892</v>
      </c>
      <c r="S7" s="20">
        <v>9703473</v>
      </c>
      <c r="T7" s="20">
        <v>6103660</v>
      </c>
      <c r="U7" s="20">
        <v>10449953</v>
      </c>
      <c r="V7" s="20">
        <v>26257086</v>
      </c>
      <c r="W7" s="20">
        <v>107290429</v>
      </c>
      <c r="X7" s="20">
        <v>31277451</v>
      </c>
      <c r="Y7" s="20">
        <v>76012978</v>
      </c>
      <c r="Z7" s="21">
        <v>243.02804598750711</v>
      </c>
      <c r="AA7" s="22">
        <v>31277451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22895123</v>
      </c>
      <c r="D9" s="18"/>
      <c r="E9" s="19">
        <v>33040264</v>
      </c>
      <c r="F9" s="20">
        <v>33040264</v>
      </c>
      <c r="G9" s="20">
        <v>13766647</v>
      </c>
      <c r="H9" s="20"/>
      <c r="I9" s="20"/>
      <c r="J9" s="20">
        <v>13766647</v>
      </c>
      <c r="K9" s="20"/>
      <c r="L9" s="20"/>
      <c r="M9" s="20"/>
      <c r="N9" s="20"/>
      <c r="O9" s="20">
        <v>5912508</v>
      </c>
      <c r="P9" s="20"/>
      <c r="Q9" s="20">
        <v>8260144</v>
      </c>
      <c r="R9" s="20">
        <v>14172652</v>
      </c>
      <c r="S9" s="20"/>
      <c r="T9" s="20"/>
      <c r="U9" s="20"/>
      <c r="V9" s="20"/>
      <c r="W9" s="20">
        <v>27939299</v>
      </c>
      <c r="X9" s="20">
        <v>33040264</v>
      </c>
      <c r="Y9" s="20">
        <v>-5100965</v>
      </c>
      <c r="Z9" s="21">
        <v>-15.438632693733926</v>
      </c>
      <c r="AA9" s="22">
        <v>33040264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</v>
      </c>
      <c r="F10" s="20">
        <v>2000000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-15703450</v>
      </c>
      <c r="D14" s="18"/>
      <c r="E14" s="19"/>
      <c r="F14" s="20"/>
      <c r="G14" s="20">
        <v>-28823580</v>
      </c>
      <c r="H14" s="20">
        <v>-1531233</v>
      </c>
      <c r="I14" s="20">
        <v>-641286</v>
      </c>
      <c r="J14" s="20">
        <v>-30996099</v>
      </c>
      <c r="K14" s="20">
        <v>-1182733</v>
      </c>
      <c r="L14" s="20">
        <v>-1072413</v>
      </c>
      <c r="M14" s="20">
        <v>-45918096</v>
      </c>
      <c r="N14" s="20">
        <v>-48173242</v>
      </c>
      <c r="O14" s="20">
        <v>-2019651</v>
      </c>
      <c r="P14" s="20">
        <v>-1307152</v>
      </c>
      <c r="Q14" s="20">
        <v>-19617633</v>
      </c>
      <c r="R14" s="20">
        <v>-22944436</v>
      </c>
      <c r="S14" s="20">
        <v>-2601057</v>
      </c>
      <c r="T14" s="20">
        <v>-1683407</v>
      </c>
      <c r="U14" s="20">
        <v>-934200</v>
      </c>
      <c r="V14" s="20">
        <v>-5218664</v>
      </c>
      <c r="W14" s="20">
        <v>-107332441</v>
      </c>
      <c r="X14" s="20"/>
      <c r="Y14" s="20">
        <v>-107332441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99723820</v>
      </c>
      <c r="D17" s="26">
        <f>SUM(D6:D16)</f>
        <v>0</v>
      </c>
      <c r="E17" s="27">
        <f t="shared" si="0"/>
        <v>61991376</v>
      </c>
      <c r="F17" s="28">
        <f t="shared" si="0"/>
        <v>66317715</v>
      </c>
      <c r="G17" s="28">
        <f t="shared" si="0"/>
        <v>-3554939</v>
      </c>
      <c r="H17" s="28">
        <f t="shared" si="0"/>
        <v>7683584</v>
      </c>
      <c r="I17" s="28">
        <f t="shared" si="0"/>
        <v>9817604</v>
      </c>
      <c r="J17" s="28">
        <f t="shared" si="0"/>
        <v>13946249</v>
      </c>
      <c r="K17" s="28">
        <f t="shared" si="0"/>
        <v>7205503</v>
      </c>
      <c r="L17" s="28">
        <f t="shared" si="0"/>
        <v>6484105</v>
      </c>
      <c r="M17" s="28">
        <f t="shared" si="0"/>
        <v>-39895100</v>
      </c>
      <c r="N17" s="28">
        <f t="shared" si="0"/>
        <v>-26205492</v>
      </c>
      <c r="O17" s="28">
        <f t="shared" si="0"/>
        <v>13966136</v>
      </c>
      <c r="P17" s="28">
        <f t="shared" si="0"/>
        <v>5891344</v>
      </c>
      <c r="Q17" s="28">
        <f t="shared" si="0"/>
        <v>1260628</v>
      </c>
      <c r="R17" s="28">
        <f t="shared" si="0"/>
        <v>21118108</v>
      </c>
      <c r="S17" s="28">
        <f t="shared" si="0"/>
        <v>7102416</v>
      </c>
      <c r="T17" s="28">
        <f t="shared" si="0"/>
        <v>4420253</v>
      </c>
      <c r="U17" s="28">
        <f t="shared" si="0"/>
        <v>9515753</v>
      </c>
      <c r="V17" s="28">
        <f t="shared" si="0"/>
        <v>21038422</v>
      </c>
      <c r="W17" s="28">
        <f t="shared" si="0"/>
        <v>29897287</v>
      </c>
      <c r="X17" s="28">
        <f t="shared" si="0"/>
        <v>66317715</v>
      </c>
      <c r="Y17" s="28">
        <f t="shared" si="0"/>
        <v>-36420428</v>
      </c>
      <c r="Z17" s="29">
        <f>+IF(X17&lt;&gt;0,+(Y17/X17)*100,0)</f>
        <v>-54.918098429657903</v>
      </c>
      <c r="AA17" s="30">
        <f>SUM(AA6:AA16)</f>
        <v>66317715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-24902961</v>
      </c>
      <c r="D26" s="18"/>
      <c r="E26" s="19">
        <v>-8440008</v>
      </c>
      <c r="F26" s="20">
        <v>-22220366</v>
      </c>
      <c r="G26" s="20">
        <v>-7143022</v>
      </c>
      <c r="H26" s="20">
        <v>-1924208</v>
      </c>
      <c r="I26" s="20">
        <v>-1876983</v>
      </c>
      <c r="J26" s="20">
        <v>-10944213</v>
      </c>
      <c r="K26" s="20">
        <v>-938491</v>
      </c>
      <c r="L26" s="20">
        <v>-938874</v>
      </c>
      <c r="M26" s="20"/>
      <c r="N26" s="20">
        <v>-1877365</v>
      </c>
      <c r="O26" s="20">
        <v>-1915655</v>
      </c>
      <c r="P26" s="20"/>
      <c r="Q26" s="20"/>
      <c r="R26" s="20">
        <v>-1915655</v>
      </c>
      <c r="S26" s="20">
        <v>-956766</v>
      </c>
      <c r="T26" s="20"/>
      <c r="U26" s="20"/>
      <c r="V26" s="20">
        <v>-956766</v>
      </c>
      <c r="W26" s="20">
        <v>-15693999</v>
      </c>
      <c r="X26" s="20">
        <v>-22220366</v>
      </c>
      <c r="Y26" s="20">
        <v>6526367</v>
      </c>
      <c r="Z26" s="21">
        <v>-29.371104868389658</v>
      </c>
      <c r="AA26" s="22">
        <v>-22220366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-24902961</v>
      </c>
      <c r="D27" s="26">
        <f>SUM(D21:D26)</f>
        <v>0</v>
      </c>
      <c r="E27" s="27">
        <f t="shared" si="1"/>
        <v>-8440008</v>
      </c>
      <c r="F27" s="28">
        <f t="shared" si="1"/>
        <v>-22220366</v>
      </c>
      <c r="G27" s="28">
        <f t="shared" si="1"/>
        <v>-7143022</v>
      </c>
      <c r="H27" s="28">
        <f t="shared" si="1"/>
        <v>-1924208</v>
      </c>
      <c r="I27" s="28">
        <f t="shared" si="1"/>
        <v>-1876983</v>
      </c>
      <c r="J27" s="28">
        <f t="shared" si="1"/>
        <v>-10944213</v>
      </c>
      <c r="K27" s="28">
        <f t="shared" si="1"/>
        <v>-938491</v>
      </c>
      <c r="L27" s="28">
        <f t="shared" si="1"/>
        <v>-938874</v>
      </c>
      <c r="M27" s="28">
        <f t="shared" si="1"/>
        <v>0</v>
      </c>
      <c r="N27" s="28">
        <f t="shared" si="1"/>
        <v>-1877365</v>
      </c>
      <c r="O27" s="28">
        <f t="shared" si="1"/>
        <v>-1915655</v>
      </c>
      <c r="P27" s="28">
        <f t="shared" si="1"/>
        <v>0</v>
      </c>
      <c r="Q27" s="28">
        <f t="shared" si="1"/>
        <v>0</v>
      </c>
      <c r="R27" s="28">
        <f t="shared" si="1"/>
        <v>-1915655</v>
      </c>
      <c r="S27" s="28">
        <f t="shared" si="1"/>
        <v>-956766</v>
      </c>
      <c r="T27" s="28">
        <f t="shared" si="1"/>
        <v>0</v>
      </c>
      <c r="U27" s="28">
        <f t="shared" si="1"/>
        <v>0</v>
      </c>
      <c r="V27" s="28">
        <f t="shared" si="1"/>
        <v>-956766</v>
      </c>
      <c r="W27" s="28">
        <f t="shared" si="1"/>
        <v>-15693999</v>
      </c>
      <c r="X27" s="28">
        <f t="shared" si="1"/>
        <v>-22220366</v>
      </c>
      <c r="Y27" s="28">
        <f t="shared" si="1"/>
        <v>6526367</v>
      </c>
      <c r="Z27" s="29">
        <f>+IF(X27&lt;&gt;0,+(Y27/X27)*100,0)</f>
        <v>-29.371104868389658</v>
      </c>
      <c r="AA27" s="30">
        <f>SUM(AA21:AA26)</f>
        <v>-22220366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-4984</v>
      </c>
      <c r="H33" s="36">
        <v>-4494</v>
      </c>
      <c r="I33" s="36">
        <v>-978</v>
      </c>
      <c r="J33" s="36">
        <v>-10456</v>
      </c>
      <c r="K33" s="20">
        <v>-3276</v>
      </c>
      <c r="L33" s="20">
        <v>-2188</v>
      </c>
      <c r="M33" s="20">
        <v>-2053</v>
      </c>
      <c r="N33" s="20">
        <v>-7517</v>
      </c>
      <c r="O33" s="36">
        <v>-1857</v>
      </c>
      <c r="P33" s="36">
        <v>-2494</v>
      </c>
      <c r="Q33" s="36">
        <v>-9403</v>
      </c>
      <c r="R33" s="20">
        <v>-13754</v>
      </c>
      <c r="S33" s="20">
        <v>-1514</v>
      </c>
      <c r="T33" s="20">
        <v>-2324</v>
      </c>
      <c r="U33" s="20">
        <v>-1780</v>
      </c>
      <c r="V33" s="36">
        <v>-5618</v>
      </c>
      <c r="W33" s="36">
        <v>-37345</v>
      </c>
      <c r="X33" s="36"/>
      <c r="Y33" s="20">
        <v>-37345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-4984</v>
      </c>
      <c r="H36" s="28">
        <f t="shared" si="2"/>
        <v>-4494</v>
      </c>
      <c r="I36" s="28">
        <f t="shared" si="2"/>
        <v>-978</v>
      </c>
      <c r="J36" s="28">
        <f t="shared" si="2"/>
        <v>-10456</v>
      </c>
      <c r="K36" s="28">
        <f t="shared" si="2"/>
        <v>-3276</v>
      </c>
      <c r="L36" s="28">
        <f t="shared" si="2"/>
        <v>-2188</v>
      </c>
      <c r="M36" s="28">
        <f t="shared" si="2"/>
        <v>-2053</v>
      </c>
      <c r="N36" s="28">
        <f t="shared" si="2"/>
        <v>-7517</v>
      </c>
      <c r="O36" s="28">
        <f t="shared" si="2"/>
        <v>-1857</v>
      </c>
      <c r="P36" s="28">
        <f t="shared" si="2"/>
        <v>-2494</v>
      </c>
      <c r="Q36" s="28">
        <f t="shared" si="2"/>
        <v>-9403</v>
      </c>
      <c r="R36" s="28">
        <f t="shared" si="2"/>
        <v>-13754</v>
      </c>
      <c r="S36" s="28">
        <f t="shared" si="2"/>
        <v>-1514</v>
      </c>
      <c r="T36" s="28">
        <f t="shared" si="2"/>
        <v>-2324</v>
      </c>
      <c r="U36" s="28">
        <f t="shared" si="2"/>
        <v>-1780</v>
      </c>
      <c r="V36" s="28">
        <f t="shared" si="2"/>
        <v>-5618</v>
      </c>
      <c r="W36" s="28">
        <f t="shared" si="2"/>
        <v>-37345</v>
      </c>
      <c r="X36" s="28">
        <f t="shared" si="2"/>
        <v>0</v>
      </c>
      <c r="Y36" s="28">
        <f t="shared" si="2"/>
        <v>-37345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74820859</v>
      </c>
      <c r="D38" s="32">
        <f>+D17+D27+D36</f>
        <v>0</v>
      </c>
      <c r="E38" s="33">
        <f t="shared" si="3"/>
        <v>53551368</v>
      </c>
      <c r="F38" s="2">
        <f t="shared" si="3"/>
        <v>44097349</v>
      </c>
      <c r="G38" s="2">
        <f t="shared" si="3"/>
        <v>-10702945</v>
      </c>
      <c r="H38" s="2">
        <f t="shared" si="3"/>
        <v>5754882</v>
      </c>
      <c r="I38" s="2">
        <f t="shared" si="3"/>
        <v>7939643</v>
      </c>
      <c r="J38" s="2">
        <f t="shared" si="3"/>
        <v>2991580</v>
      </c>
      <c r="K38" s="2">
        <f t="shared" si="3"/>
        <v>6263736</v>
      </c>
      <c r="L38" s="2">
        <f t="shared" si="3"/>
        <v>5543043</v>
      </c>
      <c r="M38" s="2">
        <f t="shared" si="3"/>
        <v>-39897153</v>
      </c>
      <c r="N38" s="2">
        <f t="shared" si="3"/>
        <v>-28090374</v>
      </c>
      <c r="O38" s="2">
        <f t="shared" si="3"/>
        <v>12048624</v>
      </c>
      <c r="P38" s="2">
        <f t="shared" si="3"/>
        <v>5888850</v>
      </c>
      <c r="Q38" s="2">
        <f t="shared" si="3"/>
        <v>1251225</v>
      </c>
      <c r="R38" s="2">
        <f t="shared" si="3"/>
        <v>19188699</v>
      </c>
      <c r="S38" s="2">
        <f t="shared" si="3"/>
        <v>6144136</v>
      </c>
      <c r="T38" s="2">
        <f t="shared" si="3"/>
        <v>4417929</v>
      </c>
      <c r="U38" s="2">
        <f t="shared" si="3"/>
        <v>9513973</v>
      </c>
      <c r="V38" s="2">
        <f t="shared" si="3"/>
        <v>20076038</v>
      </c>
      <c r="W38" s="2">
        <f t="shared" si="3"/>
        <v>14165943</v>
      </c>
      <c r="X38" s="2">
        <f t="shared" si="3"/>
        <v>44097349</v>
      </c>
      <c r="Y38" s="2">
        <f t="shared" si="3"/>
        <v>-29931406</v>
      </c>
      <c r="Z38" s="34">
        <f>+IF(X38&lt;&gt;0,+(Y38/X38)*100,0)</f>
        <v>-67.875749174854022</v>
      </c>
      <c r="AA38" s="35">
        <f>+AA17+AA27+AA36</f>
        <v>44097349</v>
      </c>
    </row>
    <row r="39" spans="1:27" ht="13.5" x14ac:dyDescent="0.25">
      <c r="A39" s="23" t="s">
        <v>61</v>
      </c>
      <c r="B39" s="17"/>
      <c r="C39" s="32">
        <v>-305661</v>
      </c>
      <c r="D39" s="32"/>
      <c r="E39" s="33"/>
      <c r="F39" s="2"/>
      <c r="G39" s="2">
        <v>63643907</v>
      </c>
      <c r="H39" s="2">
        <f>+G40+H60</f>
        <v>52940962</v>
      </c>
      <c r="I39" s="2">
        <f>+H40+I60</f>
        <v>58695844</v>
      </c>
      <c r="J39" s="2">
        <f>+G39</f>
        <v>63643907</v>
      </c>
      <c r="K39" s="2">
        <f>+I40+K60</f>
        <v>66635487</v>
      </c>
      <c r="L39" s="2">
        <f>+K40+L60</f>
        <v>72899223</v>
      </c>
      <c r="M39" s="2">
        <f>+L40+M60</f>
        <v>78442266</v>
      </c>
      <c r="N39" s="2">
        <f>+K39</f>
        <v>66635487</v>
      </c>
      <c r="O39" s="2">
        <f>+M40+O60</f>
        <v>38545113</v>
      </c>
      <c r="P39" s="2">
        <f>+O40+P60</f>
        <v>50593737</v>
      </c>
      <c r="Q39" s="2">
        <f>+P40+Q60</f>
        <v>56482587</v>
      </c>
      <c r="R39" s="2">
        <f>+O39</f>
        <v>38545113</v>
      </c>
      <c r="S39" s="2">
        <f>+Q40+S60</f>
        <v>57733812</v>
      </c>
      <c r="T39" s="2">
        <f>+S40+T60</f>
        <v>63877948</v>
      </c>
      <c r="U39" s="2">
        <f>+T40+U60</f>
        <v>68295877</v>
      </c>
      <c r="V39" s="2">
        <f>+S39</f>
        <v>57733812</v>
      </c>
      <c r="W39" s="2">
        <f>+G39</f>
        <v>63643907</v>
      </c>
      <c r="X39" s="2"/>
      <c r="Y39" s="2">
        <f>+W39-X39</f>
        <v>63643907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74515198</v>
      </c>
      <c r="D40" s="43">
        <f t="shared" ref="D40:AA40" si="4">+D38+D39</f>
        <v>0</v>
      </c>
      <c r="E40" s="44">
        <f t="shared" si="4"/>
        <v>53551368</v>
      </c>
      <c r="F40" s="45">
        <f t="shared" si="4"/>
        <v>44097349</v>
      </c>
      <c r="G40" s="45">
        <f t="shared" si="4"/>
        <v>52940962</v>
      </c>
      <c r="H40" s="45">
        <f t="shared" si="4"/>
        <v>58695844</v>
      </c>
      <c r="I40" s="45">
        <f t="shared" si="4"/>
        <v>66635487</v>
      </c>
      <c r="J40" s="45">
        <f>+I40</f>
        <v>66635487</v>
      </c>
      <c r="K40" s="45">
        <f t="shared" si="4"/>
        <v>72899223</v>
      </c>
      <c r="L40" s="45">
        <f t="shared" si="4"/>
        <v>78442266</v>
      </c>
      <c r="M40" s="45">
        <f t="shared" si="4"/>
        <v>38545113</v>
      </c>
      <c r="N40" s="45">
        <f>+M40</f>
        <v>38545113</v>
      </c>
      <c r="O40" s="45">
        <f t="shared" si="4"/>
        <v>50593737</v>
      </c>
      <c r="P40" s="45">
        <f t="shared" si="4"/>
        <v>56482587</v>
      </c>
      <c r="Q40" s="45">
        <f t="shared" si="4"/>
        <v>57733812</v>
      </c>
      <c r="R40" s="45">
        <f>+Q40</f>
        <v>57733812</v>
      </c>
      <c r="S40" s="45">
        <f t="shared" si="4"/>
        <v>63877948</v>
      </c>
      <c r="T40" s="45">
        <f t="shared" si="4"/>
        <v>68295877</v>
      </c>
      <c r="U40" s="45">
        <f t="shared" si="4"/>
        <v>77809850</v>
      </c>
      <c r="V40" s="45">
        <f>+U40</f>
        <v>77809850</v>
      </c>
      <c r="W40" s="45">
        <f>+V40</f>
        <v>77809850</v>
      </c>
      <c r="X40" s="45">
        <f t="shared" si="4"/>
        <v>44097349</v>
      </c>
      <c r="Y40" s="45">
        <f t="shared" si="4"/>
        <v>33712501</v>
      </c>
      <c r="Z40" s="46">
        <f>+IF(X40&lt;&gt;0,+(Y40/X40)*100,0)</f>
        <v>76.450176177257276</v>
      </c>
      <c r="AA40" s="47">
        <f t="shared" si="4"/>
        <v>44097349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63643907</v>
      </c>
      <c r="J60">
        <v>63643907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74068466</v>
      </c>
      <c r="D7" s="18"/>
      <c r="E7" s="19">
        <v>35705580</v>
      </c>
      <c r="F7" s="20">
        <v>35705580</v>
      </c>
      <c r="G7" s="20">
        <v>7546601</v>
      </c>
      <c r="H7" s="20">
        <v>5266984</v>
      </c>
      <c r="I7" s="20">
        <v>8455695</v>
      </c>
      <c r="J7" s="20">
        <v>21269280</v>
      </c>
      <c r="K7" s="20">
        <v>7055922</v>
      </c>
      <c r="L7" s="20">
        <v>7810144</v>
      </c>
      <c r="M7" s="20">
        <v>6191415</v>
      </c>
      <c r="N7" s="20">
        <v>21057481</v>
      </c>
      <c r="O7" s="20">
        <v>9071683</v>
      </c>
      <c r="P7" s="20">
        <v>3841951</v>
      </c>
      <c r="Q7" s="20">
        <v>7166285</v>
      </c>
      <c r="R7" s="20">
        <v>20079919</v>
      </c>
      <c r="S7" s="20">
        <v>6641210</v>
      </c>
      <c r="T7" s="20">
        <v>7939410</v>
      </c>
      <c r="U7" s="20">
        <v>5430602</v>
      </c>
      <c r="V7" s="20">
        <v>20011222</v>
      </c>
      <c r="W7" s="20">
        <v>82417902</v>
      </c>
      <c r="X7" s="20">
        <v>35705580</v>
      </c>
      <c r="Y7" s="20">
        <v>46712322</v>
      </c>
      <c r="Z7" s="21">
        <v>130.82639184127521</v>
      </c>
      <c r="AA7" s="22">
        <v>35705580</v>
      </c>
    </row>
    <row r="8" spans="1:27" ht="13.5" x14ac:dyDescent="0.25">
      <c r="A8" s="23" t="s">
        <v>36</v>
      </c>
      <c r="B8" s="17" t="s">
        <v>32</v>
      </c>
      <c r="C8" s="18">
        <v>94308</v>
      </c>
      <c r="D8" s="18"/>
      <c r="E8" s="19"/>
      <c r="F8" s="20"/>
      <c r="G8" s="20"/>
      <c r="H8" s="20">
        <v>10800</v>
      </c>
      <c r="I8" s="20"/>
      <c r="J8" s="20">
        <v>10800</v>
      </c>
      <c r="K8" s="20">
        <v>1000</v>
      </c>
      <c r="L8" s="20">
        <v>9900</v>
      </c>
      <c r="M8" s="20">
        <v>18100</v>
      </c>
      <c r="N8" s="20">
        <v>29000</v>
      </c>
      <c r="O8" s="20">
        <v>1350</v>
      </c>
      <c r="P8" s="20">
        <v>40600</v>
      </c>
      <c r="Q8" s="20">
        <v>70750</v>
      </c>
      <c r="R8" s="20">
        <v>112700</v>
      </c>
      <c r="S8" s="20">
        <v>1000</v>
      </c>
      <c r="T8" s="20"/>
      <c r="U8" s="20">
        <v>2750</v>
      </c>
      <c r="V8" s="20">
        <v>3750</v>
      </c>
      <c r="W8" s="20">
        <v>156250</v>
      </c>
      <c r="X8" s="20"/>
      <c r="Y8" s="20">
        <v>156250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27033</v>
      </c>
      <c r="D9" s="18"/>
      <c r="E9" s="19"/>
      <c r="F9" s="20">
        <v>2596935</v>
      </c>
      <c r="G9" s="20"/>
      <c r="H9" s="20"/>
      <c r="I9" s="20">
        <v>41061</v>
      </c>
      <c r="J9" s="20">
        <v>41061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41061</v>
      </c>
      <c r="X9" s="20">
        <v>2596935</v>
      </c>
      <c r="Y9" s="20">
        <v>-2555874</v>
      </c>
      <c r="Z9" s="21">
        <v>-98.418866856505844</v>
      </c>
      <c r="AA9" s="22">
        <v>2596935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62363353</v>
      </c>
      <c r="D14" s="18"/>
      <c r="E14" s="19">
        <v>-34220004</v>
      </c>
      <c r="F14" s="20">
        <v>-34220004</v>
      </c>
      <c r="G14" s="20"/>
      <c r="H14" s="20">
        <v>-220525</v>
      </c>
      <c r="I14" s="20">
        <v>-1209162</v>
      </c>
      <c r="J14" s="20">
        <v>-1429687</v>
      </c>
      <c r="K14" s="20">
        <v>-740160</v>
      </c>
      <c r="L14" s="20">
        <v>-84667</v>
      </c>
      <c r="M14" s="20">
        <v>-98311</v>
      </c>
      <c r="N14" s="20">
        <v>-923138</v>
      </c>
      <c r="O14" s="20">
        <v>-121875</v>
      </c>
      <c r="P14" s="20"/>
      <c r="Q14" s="20">
        <v>-2480909</v>
      </c>
      <c r="R14" s="20">
        <v>-2602784</v>
      </c>
      <c r="S14" s="20">
        <v>-24535</v>
      </c>
      <c r="T14" s="20">
        <v>-198229</v>
      </c>
      <c r="U14" s="20">
        <v>-518468</v>
      </c>
      <c r="V14" s="20">
        <v>-741232</v>
      </c>
      <c r="W14" s="20">
        <v>-5696841</v>
      </c>
      <c r="X14" s="20">
        <v>-34220004</v>
      </c>
      <c r="Y14" s="20">
        <v>28523163</v>
      </c>
      <c r="Z14" s="21">
        <v>-83.352307615159845</v>
      </c>
      <c r="AA14" s="22">
        <v>-34220004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136553160</v>
      </c>
      <c r="D17" s="26">
        <f>SUM(D6:D16)</f>
        <v>0</v>
      </c>
      <c r="E17" s="27">
        <f t="shared" si="0"/>
        <v>1485576</v>
      </c>
      <c r="F17" s="28">
        <f t="shared" si="0"/>
        <v>4082511</v>
      </c>
      <c r="G17" s="28">
        <f t="shared" si="0"/>
        <v>7546601</v>
      </c>
      <c r="H17" s="28">
        <f t="shared" si="0"/>
        <v>5057259</v>
      </c>
      <c r="I17" s="28">
        <f t="shared" si="0"/>
        <v>7287594</v>
      </c>
      <c r="J17" s="28">
        <f t="shared" si="0"/>
        <v>19891454</v>
      </c>
      <c r="K17" s="28">
        <f t="shared" si="0"/>
        <v>6316762</v>
      </c>
      <c r="L17" s="28">
        <f t="shared" si="0"/>
        <v>7735377</v>
      </c>
      <c r="M17" s="28">
        <f t="shared" si="0"/>
        <v>6111204</v>
      </c>
      <c r="N17" s="28">
        <f t="shared" si="0"/>
        <v>20163343</v>
      </c>
      <c r="O17" s="28">
        <f t="shared" si="0"/>
        <v>8951158</v>
      </c>
      <c r="P17" s="28">
        <f t="shared" si="0"/>
        <v>3882551</v>
      </c>
      <c r="Q17" s="28">
        <f t="shared" si="0"/>
        <v>4756126</v>
      </c>
      <c r="R17" s="28">
        <f t="shared" si="0"/>
        <v>17589835</v>
      </c>
      <c r="S17" s="28">
        <f t="shared" si="0"/>
        <v>6617675</v>
      </c>
      <c r="T17" s="28">
        <f t="shared" si="0"/>
        <v>7741181</v>
      </c>
      <c r="U17" s="28">
        <f t="shared" si="0"/>
        <v>4914884</v>
      </c>
      <c r="V17" s="28">
        <f t="shared" si="0"/>
        <v>19273740</v>
      </c>
      <c r="W17" s="28">
        <f t="shared" si="0"/>
        <v>76918372</v>
      </c>
      <c r="X17" s="28">
        <f t="shared" si="0"/>
        <v>4082511</v>
      </c>
      <c r="Y17" s="28">
        <f t="shared" si="0"/>
        <v>72835861</v>
      </c>
      <c r="Z17" s="29">
        <f>+IF(X17&lt;&gt;0,+(Y17/X17)*100,0)</f>
        <v>1784.0946662482968</v>
      </c>
      <c r="AA17" s="30">
        <f>SUM(AA6:AA16)</f>
        <v>4082511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-296</v>
      </c>
      <c r="H33" s="36">
        <v>-694</v>
      </c>
      <c r="I33" s="36">
        <v>-409</v>
      </c>
      <c r="J33" s="36">
        <v>-1399</v>
      </c>
      <c r="K33" s="20">
        <v>-1024</v>
      </c>
      <c r="L33" s="20">
        <v>-1911</v>
      </c>
      <c r="M33" s="20">
        <v>-158</v>
      </c>
      <c r="N33" s="20">
        <v>-3093</v>
      </c>
      <c r="O33" s="36">
        <v>-1424</v>
      </c>
      <c r="P33" s="36">
        <v>-298</v>
      </c>
      <c r="Q33" s="36">
        <v>-1937</v>
      </c>
      <c r="R33" s="20">
        <v>-3659</v>
      </c>
      <c r="S33" s="20">
        <v>-130</v>
      </c>
      <c r="T33" s="20">
        <v>-496</v>
      </c>
      <c r="U33" s="20">
        <v>-84</v>
      </c>
      <c r="V33" s="36">
        <v>-710</v>
      </c>
      <c r="W33" s="36">
        <v>-8861</v>
      </c>
      <c r="X33" s="36"/>
      <c r="Y33" s="20">
        <v>-8861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-296</v>
      </c>
      <c r="H36" s="28">
        <f t="shared" si="2"/>
        <v>-694</v>
      </c>
      <c r="I36" s="28">
        <f t="shared" si="2"/>
        <v>-409</v>
      </c>
      <c r="J36" s="28">
        <f t="shared" si="2"/>
        <v>-1399</v>
      </c>
      <c r="K36" s="28">
        <f t="shared" si="2"/>
        <v>-1024</v>
      </c>
      <c r="L36" s="28">
        <f t="shared" si="2"/>
        <v>-1911</v>
      </c>
      <c r="M36" s="28">
        <f t="shared" si="2"/>
        <v>-158</v>
      </c>
      <c r="N36" s="28">
        <f t="shared" si="2"/>
        <v>-3093</v>
      </c>
      <c r="O36" s="28">
        <f t="shared" si="2"/>
        <v>-1424</v>
      </c>
      <c r="P36" s="28">
        <f t="shared" si="2"/>
        <v>-298</v>
      </c>
      <c r="Q36" s="28">
        <f t="shared" si="2"/>
        <v>-1937</v>
      </c>
      <c r="R36" s="28">
        <f t="shared" si="2"/>
        <v>-3659</v>
      </c>
      <c r="S36" s="28">
        <f t="shared" si="2"/>
        <v>-130</v>
      </c>
      <c r="T36" s="28">
        <f t="shared" si="2"/>
        <v>-496</v>
      </c>
      <c r="U36" s="28">
        <f t="shared" si="2"/>
        <v>-84</v>
      </c>
      <c r="V36" s="28">
        <f t="shared" si="2"/>
        <v>-710</v>
      </c>
      <c r="W36" s="28">
        <f t="shared" si="2"/>
        <v>-8861</v>
      </c>
      <c r="X36" s="28">
        <f t="shared" si="2"/>
        <v>0</v>
      </c>
      <c r="Y36" s="28">
        <f t="shared" si="2"/>
        <v>-8861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136553160</v>
      </c>
      <c r="D38" s="32">
        <f>+D17+D27+D36</f>
        <v>0</v>
      </c>
      <c r="E38" s="33">
        <f t="shared" si="3"/>
        <v>1485576</v>
      </c>
      <c r="F38" s="2">
        <f t="shared" si="3"/>
        <v>4082511</v>
      </c>
      <c r="G38" s="2">
        <f t="shared" si="3"/>
        <v>7546305</v>
      </c>
      <c r="H38" s="2">
        <f t="shared" si="3"/>
        <v>5056565</v>
      </c>
      <c r="I38" s="2">
        <f t="shared" si="3"/>
        <v>7287185</v>
      </c>
      <c r="J38" s="2">
        <f t="shared" si="3"/>
        <v>19890055</v>
      </c>
      <c r="K38" s="2">
        <f t="shared" si="3"/>
        <v>6315738</v>
      </c>
      <c r="L38" s="2">
        <f t="shared" si="3"/>
        <v>7733466</v>
      </c>
      <c r="M38" s="2">
        <f t="shared" si="3"/>
        <v>6111046</v>
      </c>
      <c r="N38" s="2">
        <f t="shared" si="3"/>
        <v>20160250</v>
      </c>
      <c r="O38" s="2">
        <f t="shared" si="3"/>
        <v>8949734</v>
      </c>
      <c r="P38" s="2">
        <f t="shared" si="3"/>
        <v>3882253</v>
      </c>
      <c r="Q38" s="2">
        <f t="shared" si="3"/>
        <v>4754189</v>
      </c>
      <c r="R38" s="2">
        <f t="shared" si="3"/>
        <v>17586176</v>
      </c>
      <c r="S38" s="2">
        <f t="shared" si="3"/>
        <v>6617545</v>
      </c>
      <c r="T38" s="2">
        <f t="shared" si="3"/>
        <v>7740685</v>
      </c>
      <c r="U38" s="2">
        <f t="shared" si="3"/>
        <v>4914800</v>
      </c>
      <c r="V38" s="2">
        <f t="shared" si="3"/>
        <v>19273030</v>
      </c>
      <c r="W38" s="2">
        <f t="shared" si="3"/>
        <v>76909511</v>
      </c>
      <c r="X38" s="2">
        <f t="shared" si="3"/>
        <v>4082511</v>
      </c>
      <c r="Y38" s="2">
        <f t="shared" si="3"/>
        <v>72827000</v>
      </c>
      <c r="Z38" s="34">
        <f>+IF(X38&lt;&gt;0,+(Y38/X38)*100,0)</f>
        <v>1783.8776184558963</v>
      </c>
      <c r="AA38" s="35">
        <f>+AA17+AA27+AA36</f>
        <v>4082511</v>
      </c>
    </row>
    <row r="39" spans="1:27" ht="13.5" x14ac:dyDescent="0.25">
      <c r="A39" s="23" t="s">
        <v>61</v>
      </c>
      <c r="B39" s="17"/>
      <c r="C39" s="32">
        <v>-30155982</v>
      </c>
      <c r="D39" s="32"/>
      <c r="E39" s="33"/>
      <c r="F39" s="2"/>
      <c r="G39" s="2">
        <v>184711952</v>
      </c>
      <c r="H39" s="2">
        <f>+G40+H60</f>
        <v>192258257</v>
      </c>
      <c r="I39" s="2">
        <f>+H40+I60</f>
        <v>197314822</v>
      </c>
      <c r="J39" s="2">
        <f>+G39</f>
        <v>184711952</v>
      </c>
      <c r="K39" s="2">
        <f>+I40+K60</f>
        <v>204602007</v>
      </c>
      <c r="L39" s="2">
        <f>+K40+L60</f>
        <v>210917745</v>
      </c>
      <c r="M39" s="2">
        <f>+L40+M60</f>
        <v>218651211</v>
      </c>
      <c r="N39" s="2">
        <f>+K39</f>
        <v>204602007</v>
      </c>
      <c r="O39" s="2">
        <f>+M40+O60</f>
        <v>224762257</v>
      </c>
      <c r="P39" s="2">
        <f>+O40+P60</f>
        <v>233711991</v>
      </c>
      <c r="Q39" s="2">
        <f>+P40+Q60</f>
        <v>237594244</v>
      </c>
      <c r="R39" s="2">
        <f>+O39</f>
        <v>224762257</v>
      </c>
      <c r="S39" s="2">
        <f>+Q40+S60</f>
        <v>242348433</v>
      </c>
      <c r="T39" s="2">
        <f>+S40+T60</f>
        <v>248965978</v>
      </c>
      <c r="U39" s="2">
        <f>+T40+U60</f>
        <v>256706663</v>
      </c>
      <c r="V39" s="2">
        <f>+S39</f>
        <v>242348433</v>
      </c>
      <c r="W39" s="2">
        <f>+G39</f>
        <v>184711952</v>
      </c>
      <c r="X39" s="2"/>
      <c r="Y39" s="2">
        <f>+W39-X39</f>
        <v>184711952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106397178</v>
      </c>
      <c r="D40" s="43">
        <f t="shared" ref="D40:AA40" si="4">+D38+D39</f>
        <v>0</v>
      </c>
      <c r="E40" s="44">
        <f t="shared" si="4"/>
        <v>1485576</v>
      </c>
      <c r="F40" s="45">
        <f t="shared" si="4"/>
        <v>4082511</v>
      </c>
      <c r="G40" s="45">
        <f t="shared" si="4"/>
        <v>192258257</v>
      </c>
      <c r="H40" s="45">
        <f t="shared" si="4"/>
        <v>197314822</v>
      </c>
      <c r="I40" s="45">
        <f t="shared" si="4"/>
        <v>204602007</v>
      </c>
      <c r="J40" s="45">
        <f>+I40</f>
        <v>204602007</v>
      </c>
      <c r="K40" s="45">
        <f t="shared" si="4"/>
        <v>210917745</v>
      </c>
      <c r="L40" s="45">
        <f t="shared" si="4"/>
        <v>218651211</v>
      </c>
      <c r="M40" s="45">
        <f t="shared" si="4"/>
        <v>224762257</v>
      </c>
      <c r="N40" s="45">
        <f>+M40</f>
        <v>224762257</v>
      </c>
      <c r="O40" s="45">
        <f t="shared" si="4"/>
        <v>233711991</v>
      </c>
      <c r="P40" s="45">
        <f t="shared" si="4"/>
        <v>237594244</v>
      </c>
      <c r="Q40" s="45">
        <f t="shared" si="4"/>
        <v>242348433</v>
      </c>
      <c r="R40" s="45">
        <f>+Q40</f>
        <v>242348433</v>
      </c>
      <c r="S40" s="45">
        <f t="shared" si="4"/>
        <v>248965978</v>
      </c>
      <c r="T40" s="45">
        <f t="shared" si="4"/>
        <v>256706663</v>
      </c>
      <c r="U40" s="45">
        <f t="shared" si="4"/>
        <v>261621463</v>
      </c>
      <c r="V40" s="45">
        <f>+U40</f>
        <v>261621463</v>
      </c>
      <c r="W40" s="45">
        <f>+V40</f>
        <v>261621463</v>
      </c>
      <c r="X40" s="45">
        <f t="shared" si="4"/>
        <v>4082511</v>
      </c>
      <c r="Y40" s="45">
        <f t="shared" si="4"/>
        <v>257538952</v>
      </c>
      <c r="Z40" s="46">
        <f>+IF(X40&lt;&gt;0,+(Y40/X40)*100,0)</f>
        <v>6308.3467993105223</v>
      </c>
      <c r="AA40" s="47">
        <f t="shared" si="4"/>
        <v>4082511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184711952</v>
      </c>
      <c r="J60">
        <v>184711952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2377668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11385</v>
      </c>
      <c r="T7" s="20">
        <v>92376</v>
      </c>
      <c r="U7" s="20"/>
      <c r="V7" s="20">
        <v>103761</v>
      </c>
      <c r="W7" s="20">
        <v>103761</v>
      </c>
      <c r="X7" s="20"/>
      <c r="Y7" s="20">
        <v>103761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-22144749</v>
      </c>
      <c r="F14" s="20">
        <v>-24473267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-24473267</v>
      </c>
      <c r="Y14" s="20">
        <v>24473267</v>
      </c>
      <c r="Z14" s="21">
        <v>-100</v>
      </c>
      <c r="AA14" s="22">
        <v>-24473267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-9274843</v>
      </c>
      <c r="D17" s="26">
        <f>SUM(D6:D16)</f>
        <v>0</v>
      </c>
      <c r="E17" s="27">
        <f t="shared" si="0"/>
        <v>-22144749</v>
      </c>
      <c r="F17" s="28">
        <f t="shared" si="0"/>
        <v>-24473267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11385</v>
      </c>
      <c r="T17" s="28">
        <f t="shared" si="0"/>
        <v>92376</v>
      </c>
      <c r="U17" s="28">
        <f t="shared" si="0"/>
        <v>0</v>
      </c>
      <c r="V17" s="28">
        <f t="shared" si="0"/>
        <v>103761</v>
      </c>
      <c r="W17" s="28">
        <f t="shared" si="0"/>
        <v>103761</v>
      </c>
      <c r="X17" s="28">
        <f t="shared" si="0"/>
        <v>-24473267</v>
      </c>
      <c r="Y17" s="28">
        <f t="shared" si="0"/>
        <v>24577028</v>
      </c>
      <c r="Z17" s="29">
        <f>+IF(X17&lt;&gt;0,+(Y17/X17)*100,0)</f>
        <v>-100.42397690508587</v>
      </c>
      <c r="AA17" s="30">
        <f>SUM(AA6:AA16)</f>
        <v>-24473267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2440920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-15134882</v>
      </c>
      <c r="D26" s="18"/>
      <c r="E26" s="19">
        <v>-8500000</v>
      </c>
      <c r="F26" s="20">
        <v>-8500000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-8500000</v>
      </c>
      <c r="Y26" s="20">
        <v>8500000</v>
      </c>
      <c r="Z26" s="21">
        <v>-100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-12693962</v>
      </c>
      <c r="D27" s="26">
        <f>SUM(D21:D26)</f>
        <v>0</v>
      </c>
      <c r="E27" s="27">
        <f t="shared" si="1"/>
        <v>-8500000</v>
      </c>
      <c r="F27" s="28">
        <f t="shared" si="1"/>
        <v>-8500000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-8500000</v>
      </c>
      <c r="Y27" s="28">
        <f t="shared" si="1"/>
        <v>8500000</v>
      </c>
      <c r="Z27" s="29">
        <f>+IF(X27&lt;&gt;0,+(Y27/X27)*100,0)</f>
        <v>-100</v>
      </c>
      <c r="AA27" s="30">
        <f>SUM(AA21:AA26)</f>
        <v>-8500000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-21968805</v>
      </c>
      <c r="D38" s="32">
        <f>+D17+D27+D36</f>
        <v>0</v>
      </c>
      <c r="E38" s="33">
        <f t="shared" si="3"/>
        <v>-30644749</v>
      </c>
      <c r="F38" s="2">
        <f t="shared" si="3"/>
        <v>-32973267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11385</v>
      </c>
      <c r="T38" s="2">
        <f t="shared" si="3"/>
        <v>92376</v>
      </c>
      <c r="U38" s="2">
        <f t="shared" si="3"/>
        <v>0</v>
      </c>
      <c r="V38" s="2">
        <f t="shared" si="3"/>
        <v>103761</v>
      </c>
      <c r="W38" s="2">
        <f t="shared" si="3"/>
        <v>103761</v>
      </c>
      <c r="X38" s="2">
        <f t="shared" si="3"/>
        <v>-32973267</v>
      </c>
      <c r="Y38" s="2">
        <f t="shared" si="3"/>
        <v>33077028</v>
      </c>
      <c r="Z38" s="34">
        <f>+IF(X38&lt;&gt;0,+(Y38/X38)*100,0)</f>
        <v>-100.31468219391182</v>
      </c>
      <c r="AA38" s="35">
        <f>+AA17+AA27+AA36</f>
        <v>-32973267</v>
      </c>
    </row>
    <row r="39" spans="1:27" ht="13.5" x14ac:dyDescent="0.25">
      <c r="A39" s="23" t="s">
        <v>61</v>
      </c>
      <c r="B39" s="17"/>
      <c r="C39" s="32"/>
      <c r="D39" s="32"/>
      <c r="E39" s="33">
        <v>-20891638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11385</v>
      </c>
      <c r="U39" s="2">
        <f>+T40+U60</f>
        <v>103761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-21968805</v>
      </c>
      <c r="D40" s="43">
        <f t="shared" ref="D40:AA40" si="4">+D38+D39</f>
        <v>0</v>
      </c>
      <c r="E40" s="44">
        <f t="shared" si="4"/>
        <v>-51536387</v>
      </c>
      <c r="F40" s="45">
        <f t="shared" si="4"/>
        <v>-32973267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11385</v>
      </c>
      <c r="T40" s="45">
        <f t="shared" si="4"/>
        <v>103761</v>
      </c>
      <c r="U40" s="45">
        <f t="shared" si="4"/>
        <v>103761</v>
      </c>
      <c r="V40" s="45">
        <f>+U40</f>
        <v>103761</v>
      </c>
      <c r="W40" s="45">
        <f>+V40</f>
        <v>103761</v>
      </c>
      <c r="X40" s="45">
        <f t="shared" si="4"/>
        <v>-32973267</v>
      </c>
      <c r="Y40" s="45">
        <f t="shared" si="4"/>
        <v>33077028</v>
      </c>
      <c r="Z40" s="46">
        <f>+IF(X40&lt;&gt;0,+(Y40/X40)*100,0)</f>
        <v>-100.31468219391182</v>
      </c>
      <c r="AA40" s="47">
        <f t="shared" si="4"/>
        <v>-32973267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-250505771</v>
      </c>
      <c r="F14" s="20">
        <v>-250505771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-9125012</v>
      </c>
      <c r="Q14" s="20">
        <v>-9109436</v>
      </c>
      <c r="R14" s="20">
        <v>-18234448</v>
      </c>
      <c r="S14" s="20">
        <v>-9218237</v>
      </c>
      <c r="T14" s="20">
        <v>-11626815</v>
      </c>
      <c r="U14" s="20">
        <v>-11618822</v>
      </c>
      <c r="V14" s="20">
        <v>-32463874</v>
      </c>
      <c r="W14" s="20">
        <v>-50698322</v>
      </c>
      <c r="X14" s="20">
        <v>-250505771</v>
      </c>
      <c r="Y14" s="20">
        <v>199807449</v>
      </c>
      <c r="Z14" s="21">
        <v>-79.76161515257067</v>
      </c>
      <c r="AA14" s="22">
        <v>-250505771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-250505771</v>
      </c>
      <c r="F17" s="28">
        <f t="shared" si="0"/>
        <v>-250505771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-9125012</v>
      </c>
      <c r="Q17" s="28">
        <f t="shared" si="0"/>
        <v>-9109436</v>
      </c>
      <c r="R17" s="28">
        <f t="shared" si="0"/>
        <v>-18234448</v>
      </c>
      <c r="S17" s="28">
        <f t="shared" si="0"/>
        <v>-9218237</v>
      </c>
      <c r="T17" s="28">
        <f t="shared" si="0"/>
        <v>-11626815</v>
      </c>
      <c r="U17" s="28">
        <f t="shared" si="0"/>
        <v>-11618822</v>
      </c>
      <c r="V17" s="28">
        <f t="shared" si="0"/>
        <v>-32463874</v>
      </c>
      <c r="W17" s="28">
        <f t="shared" si="0"/>
        <v>-50698322</v>
      </c>
      <c r="X17" s="28">
        <f t="shared" si="0"/>
        <v>-250505771</v>
      </c>
      <c r="Y17" s="28">
        <f t="shared" si="0"/>
        <v>199807449</v>
      </c>
      <c r="Z17" s="29">
        <f>+IF(X17&lt;&gt;0,+(Y17/X17)*100,0)</f>
        <v>-79.76161515257067</v>
      </c>
      <c r="AA17" s="30">
        <f>SUM(AA6:AA16)</f>
        <v>-250505771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-250505771</v>
      </c>
      <c r="F38" s="2">
        <f t="shared" si="3"/>
        <v>-250505771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-9125012</v>
      </c>
      <c r="Q38" s="2">
        <f t="shared" si="3"/>
        <v>-9109436</v>
      </c>
      <c r="R38" s="2">
        <f t="shared" si="3"/>
        <v>-18234448</v>
      </c>
      <c r="S38" s="2">
        <f t="shared" si="3"/>
        <v>-9218237</v>
      </c>
      <c r="T38" s="2">
        <f t="shared" si="3"/>
        <v>-11626815</v>
      </c>
      <c r="U38" s="2">
        <f t="shared" si="3"/>
        <v>-11618822</v>
      </c>
      <c r="V38" s="2">
        <f t="shared" si="3"/>
        <v>-32463874</v>
      </c>
      <c r="W38" s="2">
        <f t="shared" si="3"/>
        <v>-50698322</v>
      </c>
      <c r="X38" s="2">
        <f t="shared" si="3"/>
        <v>-250505771</v>
      </c>
      <c r="Y38" s="2">
        <f t="shared" si="3"/>
        <v>199807449</v>
      </c>
      <c r="Z38" s="34">
        <f>+IF(X38&lt;&gt;0,+(Y38/X38)*100,0)</f>
        <v>-79.76161515257067</v>
      </c>
      <c r="AA38" s="35">
        <f>+AA17+AA27+AA36</f>
        <v>-250505771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-9125012</v>
      </c>
      <c r="R39" s="2">
        <f>+O39</f>
        <v>0</v>
      </c>
      <c r="S39" s="2">
        <f>+Q40+S60</f>
        <v>-18234448</v>
      </c>
      <c r="T39" s="2">
        <f>+S40+T60</f>
        <v>-27452685</v>
      </c>
      <c r="U39" s="2">
        <f>+T40+U60</f>
        <v>-39079500</v>
      </c>
      <c r="V39" s="2">
        <f>+S39</f>
        <v>-18234448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-250505771</v>
      </c>
      <c r="F40" s="45">
        <f t="shared" si="4"/>
        <v>-250505771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-9125012</v>
      </c>
      <c r="Q40" s="45">
        <f t="shared" si="4"/>
        <v>-18234448</v>
      </c>
      <c r="R40" s="45">
        <f>+Q40</f>
        <v>-18234448</v>
      </c>
      <c r="S40" s="45">
        <f t="shared" si="4"/>
        <v>-27452685</v>
      </c>
      <c r="T40" s="45">
        <f t="shared" si="4"/>
        <v>-39079500</v>
      </c>
      <c r="U40" s="45">
        <f t="shared" si="4"/>
        <v>-50698322</v>
      </c>
      <c r="V40" s="45">
        <f>+U40</f>
        <v>-50698322</v>
      </c>
      <c r="W40" s="45">
        <f>+V40</f>
        <v>-50698322</v>
      </c>
      <c r="X40" s="45">
        <f t="shared" si="4"/>
        <v>-250505771</v>
      </c>
      <c r="Y40" s="45">
        <f t="shared" si="4"/>
        <v>199807449</v>
      </c>
      <c r="Z40" s="46">
        <f>+IF(X40&lt;&gt;0,+(Y40/X40)*100,0)</f>
        <v>-79.76161515257067</v>
      </c>
      <c r="AA40" s="47">
        <f t="shared" si="4"/>
        <v>-250505771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-363078441</v>
      </c>
      <c r="D14" s="18"/>
      <c r="E14" s="19">
        <v>-313336740</v>
      </c>
      <c r="F14" s="20">
        <v>-351990000</v>
      </c>
      <c r="G14" s="20">
        <v>-40195443</v>
      </c>
      <c r="H14" s="20">
        <v>-50868176</v>
      </c>
      <c r="I14" s="20">
        <v>-47810190</v>
      </c>
      <c r="J14" s="20">
        <v>-138873809</v>
      </c>
      <c r="K14" s="20">
        <v>-28091376</v>
      </c>
      <c r="L14" s="20">
        <v>-28039883</v>
      </c>
      <c r="M14" s="20">
        <v>-26623596</v>
      </c>
      <c r="N14" s="20">
        <v>-82754855</v>
      </c>
      <c r="O14" s="20">
        <v>-42053906</v>
      </c>
      <c r="P14" s="20">
        <v>-25312335</v>
      </c>
      <c r="Q14" s="20">
        <v>-23501553</v>
      </c>
      <c r="R14" s="20">
        <v>-90867794</v>
      </c>
      <c r="S14" s="20">
        <v>-27263412</v>
      </c>
      <c r="T14" s="20">
        <v>-26863763</v>
      </c>
      <c r="U14" s="20">
        <v>-29938404</v>
      </c>
      <c r="V14" s="20">
        <v>-84065579</v>
      </c>
      <c r="W14" s="20">
        <v>-396562037</v>
      </c>
      <c r="X14" s="20">
        <v>-351990000</v>
      </c>
      <c r="Y14" s="20">
        <v>-44572037</v>
      </c>
      <c r="Z14" s="21">
        <v>12.662870251995795</v>
      </c>
      <c r="AA14" s="22">
        <v>-351990000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-363078441</v>
      </c>
      <c r="D17" s="26">
        <f>SUM(D6:D16)</f>
        <v>0</v>
      </c>
      <c r="E17" s="27">
        <f t="shared" si="0"/>
        <v>-313336740</v>
      </c>
      <c r="F17" s="28">
        <f t="shared" si="0"/>
        <v>-351990000</v>
      </c>
      <c r="G17" s="28">
        <f t="shared" si="0"/>
        <v>-40195443</v>
      </c>
      <c r="H17" s="28">
        <f t="shared" si="0"/>
        <v>-50868176</v>
      </c>
      <c r="I17" s="28">
        <f t="shared" si="0"/>
        <v>-47810190</v>
      </c>
      <c r="J17" s="28">
        <f t="shared" si="0"/>
        <v>-138873809</v>
      </c>
      <c r="K17" s="28">
        <f t="shared" si="0"/>
        <v>-28091376</v>
      </c>
      <c r="L17" s="28">
        <f t="shared" si="0"/>
        <v>-28039883</v>
      </c>
      <c r="M17" s="28">
        <f t="shared" si="0"/>
        <v>-26623596</v>
      </c>
      <c r="N17" s="28">
        <f t="shared" si="0"/>
        <v>-82754855</v>
      </c>
      <c r="O17" s="28">
        <f t="shared" si="0"/>
        <v>-42053906</v>
      </c>
      <c r="P17" s="28">
        <f t="shared" si="0"/>
        <v>-25312335</v>
      </c>
      <c r="Q17" s="28">
        <f t="shared" si="0"/>
        <v>-23501553</v>
      </c>
      <c r="R17" s="28">
        <f t="shared" si="0"/>
        <v>-90867794</v>
      </c>
      <c r="S17" s="28">
        <f t="shared" si="0"/>
        <v>-27263412</v>
      </c>
      <c r="T17" s="28">
        <f t="shared" si="0"/>
        <v>-26863763</v>
      </c>
      <c r="U17" s="28">
        <f t="shared" si="0"/>
        <v>-29938404</v>
      </c>
      <c r="V17" s="28">
        <f t="shared" si="0"/>
        <v>-84065579</v>
      </c>
      <c r="W17" s="28">
        <f t="shared" si="0"/>
        <v>-396562037</v>
      </c>
      <c r="X17" s="28">
        <f t="shared" si="0"/>
        <v>-351990000</v>
      </c>
      <c r="Y17" s="28">
        <f t="shared" si="0"/>
        <v>-44572037</v>
      </c>
      <c r="Z17" s="29">
        <f>+IF(X17&lt;&gt;0,+(Y17/X17)*100,0)</f>
        <v>12.662870251995795</v>
      </c>
      <c r="AA17" s="30">
        <f>SUM(AA6:AA16)</f>
        <v>-351990000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-363078441</v>
      </c>
      <c r="D38" s="32">
        <f>+D17+D27+D36</f>
        <v>0</v>
      </c>
      <c r="E38" s="33">
        <f t="shared" si="3"/>
        <v>-313336740</v>
      </c>
      <c r="F38" s="2">
        <f t="shared" si="3"/>
        <v>-351990000</v>
      </c>
      <c r="G38" s="2">
        <f t="shared" si="3"/>
        <v>-40195443</v>
      </c>
      <c r="H38" s="2">
        <f t="shared" si="3"/>
        <v>-50868176</v>
      </c>
      <c r="I38" s="2">
        <f t="shared" si="3"/>
        <v>-47810190</v>
      </c>
      <c r="J38" s="2">
        <f t="shared" si="3"/>
        <v>-138873809</v>
      </c>
      <c r="K38" s="2">
        <f t="shared" si="3"/>
        <v>-28091376</v>
      </c>
      <c r="L38" s="2">
        <f t="shared" si="3"/>
        <v>-28039883</v>
      </c>
      <c r="M38" s="2">
        <f t="shared" si="3"/>
        <v>-26623596</v>
      </c>
      <c r="N38" s="2">
        <f t="shared" si="3"/>
        <v>-82754855</v>
      </c>
      <c r="O38" s="2">
        <f t="shared" si="3"/>
        <v>-42053906</v>
      </c>
      <c r="P38" s="2">
        <f t="shared" si="3"/>
        <v>-25312335</v>
      </c>
      <c r="Q38" s="2">
        <f t="shared" si="3"/>
        <v>-23501553</v>
      </c>
      <c r="R38" s="2">
        <f t="shared" si="3"/>
        <v>-90867794</v>
      </c>
      <c r="S38" s="2">
        <f t="shared" si="3"/>
        <v>-27263412</v>
      </c>
      <c r="T38" s="2">
        <f t="shared" si="3"/>
        <v>-26863763</v>
      </c>
      <c r="U38" s="2">
        <f t="shared" si="3"/>
        <v>-29938404</v>
      </c>
      <c r="V38" s="2">
        <f t="shared" si="3"/>
        <v>-84065579</v>
      </c>
      <c r="W38" s="2">
        <f t="shared" si="3"/>
        <v>-396562037</v>
      </c>
      <c r="X38" s="2">
        <f t="shared" si="3"/>
        <v>-351990000</v>
      </c>
      <c r="Y38" s="2">
        <f t="shared" si="3"/>
        <v>-44572037</v>
      </c>
      <c r="Z38" s="34">
        <f>+IF(X38&lt;&gt;0,+(Y38/X38)*100,0)</f>
        <v>12.662870251995795</v>
      </c>
      <c r="AA38" s="35">
        <f>+AA17+AA27+AA36</f>
        <v>-351990000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-40195443</v>
      </c>
      <c r="I39" s="2">
        <f>+H40+I60</f>
        <v>-91063619</v>
      </c>
      <c r="J39" s="2">
        <f>+G39</f>
        <v>0</v>
      </c>
      <c r="K39" s="2">
        <f>+I40+K60</f>
        <v>-138873809</v>
      </c>
      <c r="L39" s="2">
        <f>+K40+L60</f>
        <v>-166965185</v>
      </c>
      <c r="M39" s="2">
        <f>+L40+M60</f>
        <v>-195005068</v>
      </c>
      <c r="N39" s="2">
        <f>+K39</f>
        <v>-138873809</v>
      </c>
      <c r="O39" s="2">
        <f>+M40+O60</f>
        <v>-221628664</v>
      </c>
      <c r="P39" s="2">
        <f>+O40+P60</f>
        <v>-263682570</v>
      </c>
      <c r="Q39" s="2">
        <f>+P40+Q60</f>
        <v>-288994905</v>
      </c>
      <c r="R39" s="2">
        <f>+O39</f>
        <v>-221628664</v>
      </c>
      <c r="S39" s="2">
        <f>+Q40+S60</f>
        <v>-312496458</v>
      </c>
      <c r="T39" s="2">
        <f>+S40+T60</f>
        <v>-339759870</v>
      </c>
      <c r="U39" s="2">
        <f>+T40+U60</f>
        <v>-366623633</v>
      </c>
      <c r="V39" s="2">
        <f>+S39</f>
        <v>-312496458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-363078441</v>
      </c>
      <c r="D40" s="43">
        <f t="shared" ref="D40:AA40" si="4">+D38+D39</f>
        <v>0</v>
      </c>
      <c r="E40" s="44">
        <f t="shared" si="4"/>
        <v>-313336740</v>
      </c>
      <c r="F40" s="45">
        <f t="shared" si="4"/>
        <v>-351990000</v>
      </c>
      <c r="G40" s="45">
        <f t="shared" si="4"/>
        <v>-40195443</v>
      </c>
      <c r="H40" s="45">
        <f t="shared" si="4"/>
        <v>-91063619</v>
      </c>
      <c r="I40" s="45">
        <f t="shared" si="4"/>
        <v>-138873809</v>
      </c>
      <c r="J40" s="45">
        <f>+I40</f>
        <v>-138873809</v>
      </c>
      <c r="K40" s="45">
        <f t="shared" si="4"/>
        <v>-166965185</v>
      </c>
      <c r="L40" s="45">
        <f t="shared" si="4"/>
        <v>-195005068</v>
      </c>
      <c r="M40" s="45">
        <f t="shared" si="4"/>
        <v>-221628664</v>
      </c>
      <c r="N40" s="45">
        <f>+M40</f>
        <v>-221628664</v>
      </c>
      <c r="O40" s="45">
        <f t="shared" si="4"/>
        <v>-263682570</v>
      </c>
      <c r="P40" s="45">
        <f t="shared" si="4"/>
        <v>-288994905</v>
      </c>
      <c r="Q40" s="45">
        <f t="shared" si="4"/>
        <v>-312496458</v>
      </c>
      <c r="R40" s="45">
        <f>+Q40</f>
        <v>-312496458</v>
      </c>
      <c r="S40" s="45">
        <f t="shared" si="4"/>
        <v>-339759870</v>
      </c>
      <c r="T40" s="45">
        <f t="shared" si="4"/>
        <v>-366623633</v>
      </c>
      <c r="U40" s="45">
        <f t="shared" si="4"/>
        <v>-396562037</v>
      </c>
      <c r="V40" s="45">
        <f>+U40</f>
        <v>-396562037</v>
      </c>
      <c r="W40" s="45">
        <f>+V40</f>
        <v>-396562037</v>
      </c>
      <c r="X40" s="45">
        <f t="shared" si="4"/>
        <v>-351990000</v>
      </c>
      <c r="Y40" s="45">
        <f t="shared" si="4"/>
        <v>-44572037</v>
      </c>
      <c r="Z40" s="46">
        <f>+IF(X40&lt;&gt;0,+(Y40/X40)*100,0)</f>
        <v>12.662870251995795</v>
      </c>
      <c r="AA40" s="47">
        <f t="shared" si="4"/>
        <v>-351990000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/>
      <c r="G14" s="20">
        <v>631405499</v>
      </c>
      <c r="H14" s="20">
        <v>-2353213440</v>
      </c>
      <c r="I14" s="20">
        <v>-2696122197</v>
      </c>
      <c r="J14" s="20">
        <v>-4417930138</v>
      </c>
      <c r="K14" s="20">
        <v>-1196461453</v>
      </c>
      <c r="L14" s="20">
        <v>-1222135368</v>
      </c>
      <c r="M14" s="20">
        <v>-1262389409</v>
      </c>
      <c r="N14" s="20">
        <v>-3680986230</v>
      </c>
      <c r="O14" s="20">
        <v>-1037059881</v>
      </c>
      <c r="P14" s="20">
        <v>-580314000</v>
      </c>
      <c r="Q14" s="20">
        <v>-1523252336</v>
      </c>
      <c r="R14" s="20">
        <v>-3140626217</v>
      </c>
      <c r="S14" s="20">
        <v>-1246048551</v>
      </c>
      <c r="T14" s="20">
        <v>-1178345402</v>
      </c>
      <c r="U14" s="20">
        <v>-1596485363</v>
      </c>
      <c r="V14" s="20">
        <v>-4020879316</v>
      </c>
      <c r="W14" s="20">
        <v>-15260421901</v>
      </c>
      <c r="X14" s="20"/>
      <c r="Y14" s="20">
        <v>-15260421901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0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-1196461453</v>
      </c>
      <c r="L17" s="28">
        <f t="shared" si="0"/>
        <v>-1222135368</v>
      </c>
      <c r="M17" s="28">
        <f t="shared" si="0"/>
        <v>-1262389409</v>
      </c>
      <c r="N17" s="28">
        <f t="shared" si="0"/>
        <v>-3680986230</v>
      </c>
      <c r="O17" s="28">
        <f t="shared" si="0"/>
        <v>-1037059881</v>
      </c>
      <c r="P17" s="28">
        <f t="shared" si="0"/>
        <v>-580314000</v>
      </c>
      <c r="Q17" s="28">
        <f t="shared" si="0"/>
        <v>-1523252336</v>
      </c>
      <c r="R17" s="28">
        <f t="shared" si="0"/>
        <v>-3140626217</v>
      </c>
      <c r="S17" s="28">
        <f t="shared" si="0"/>
        <v>-1246048551</v>
      </c>
      <c r="T17" s="28">
        <f t="shared" si="0"/>
        <v>-1178345402</v>
      </c>
      <c r="U17" s="28">
        <f t="shared" si="0"/>
        <v>-1596485363</v>
      </c>
      <c r="V17" s="28">
        <f t="shared" si="0"/>
        <v>-4020879316</v>
      </c>
      <c r="W17" s="28">
        <f t="shared" si="0"/>
        <v>-15260421901</v>
      </c>
      <c r="X17" s="28">
        <f t="shared" si="0"/>
        <v>0</v>
      </c>
      <c r="Y17" s="28">
        <f t="shared" si="0"/>
        <v>-15260421901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-7851713605</v>
      </c>
      <c r="D38" s="32">
        <f>+D17+D27+D36</f>
        <v>0</v>
      </c>
      <c r="E38" s="33">
        <f t="shared" si="3"/>
        <v>-14275211264</v>
      </c>
      <c r="F38" s="2">
        <f t="shared" si="3"/>
        <v>0</v>
      </c>
      <c r="G38" s="2">
        <f t="shared" si="3"/>
        <v>631405499</v>
      </c>
      <c r="H38" s="2">
        <f t="shared" si="3"/>
        <v>-2353213440</v>
      </c>
      <c r="I38" s="2">
        <f t="shared" si="3"/>
        <v>-2696122197</v>
      </c>
      <c r="J38" s="2">
        <f t="shared" si="3"/>
        <v>-4417930138</v>
      </c>
      <c r="K38" s="2">
        <f t="shared" si="3"/>
        <v>-1196461453</v>
      </c>
      <c r="L38" s="2">
        <f t="shared" si="3"/>
        <v>-1222135368</v>
      </c>
      <c r="M38" s="2">
        <f t="shared" si="3"/>
        <v>-1262389409</v>
      </c>
      <c r="N38" s="2">
        <f t="shared" si="3"/>
        <v>-3680986230</v>
      </c>
      <c r="O38" s="2">
        <f t="shared" si="3"/>
        <v>-1037059881</v>
      </c>
      <c r="P38" s="2">
        <f t="shared" si="3"/>
        <v>-580314000</v>
      </c>
      <c r="Q38" s="2">
        <f t="shared" si="3"/>
        <v>-1523252336</v>
      </c>
      <c r="R38" s="2">
        <f t="shared" si="3"/>
        <v>-3140626217</v>
      </c>
      <c r="S38" s="2">
        <f t="shared" si="3"/>
        <v>-1246048551</v>
      </c>
      <c r="T38" s="2">
        <f t="shared" si="3"/>
        <v>-1178345402</v>
      </c>
      <c r="U38" s="2">
        <f t="shared" si="3"/>
        <v>-1596485363</v>
      </c>
      <c r="V38" s="2">
        <f t="shared" si="3"/>
        <v>-4020879316</v>
      </c>
      <c r="W38" s="2">
        <f t="shared" si="3"/>
        <v>-15260421901</v>
      </c>
      <c r="X38" s="2">
        <f t="shared" si="3"/>
        <v>0</v>
      </c>
      <c r="Y38" s="2">
        <f t="shared" si="3"/>
        <v>-15260421901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631405499</v>
      </c>
      <c r="I39" s="2">
        <f>+H40+I60</f>
        <v>-1721807941</v>
      </c>
      <c r="J39" s="2">
        <f>+G39</f>
        <v>0</v>
      </c>
      <c r="K39" s="2">
        <f>+I40+K60</f>
        <v>-4417930138</v>
      </c>
      <c r="L39" s="2">
        <f>+K40+L60</f>
        <v>-5614391591</v>
      </c>
      <c r="M39" s="2">
        <f>+L40+M60</f>
        <v>-6836526959</v>
      </c>
      <c r="N39" s="2">
        <f>+K39</f>
        <v>-4417930138</v>
      </c>
      <c r="O39" s="2">
        <f>+M40+O60</f>
        <v>-8098916368</v>
      </c>
      <c r="P39" s="2">
        <f>+O40+P60</f>
        <v>-9135976249</v>
      </c>
      <c r="Q39" s="2">
        <f>+P40+Q60</f>
        <v>-9716290249</v>
      </c>
      <c r="R39" s="2">
        <f>+O39</f>
        <v>-8098916368</v>
      </c>
      <c r="S39" s="2">
        <f>+Q40+S60</f>
        <v>-11239542585</v>
      </c>
      <c r="T39" s="2">
        <f>+S40+T60</f>
        <v>-12485591136</v>
      </c>
      <c r="U39" s="2">
        <f>+T40+U60</f>
        <v>-13663936538</v>
      </c>
      <c r="V39" s="2">
        <f>+S39</f>
        <v>-11239542585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-7851713605</v>
      </c>
      <c r="D40" s="43">
        <f t="shared" ref="D40:AA40" si="4">+D38+D39</f>
        <v>0</v>
      </c>
      <c r="E40" s="44">
        <f t="shared" si="4"/>
        <v>-14275211264</v>
      </c>
      <c r="F40" s="45">
        <f t="shared" si="4"/>
        <v>0</v>
      </c>
      <c r="G40" s="45">
        <f t="shared" si="4"/>
        <v>631405499</v>
      </c>
      <c r="H40" s="45">
        <f t="shared" si="4"/>
        <v>-1721807941</v>
      </c>
      <c r="I40" s="45">
        <f t="shared" si="4"/>
        <v>-4417930138</v>
      </c>
      <c r="J40" s="45">
        <f>+I40</f>
        <v>-4417930138</v>
      </c>
      <c r="K40" s="45">
        <f t="shared" si="4"/>
        <v>-5614391591</v>
      </c>
      <c r="L40" s="45">
        <f t="shared" si="4"/>
        <v>-6836526959</v>
      </c>
      <c r="M40" s="45">
        <f t="shared" si="4"/>
        <v>-8098916368</v>
      </c>
      <c r="N40" s="45">
        <f>+M40</f>
        <v>-8098916368</v>
      </c>
      <c r="O40" s="45">
        <f t="shared" si="4"/>
        <v>-9135976249</v>
      </c>
      <c r="P40" s="45">
        <f t="shared" si="4"/>
        <v>-9716290249</v>
      </c>
      <c r="Q40" s="45">
        <f t="shared" si="4"/>
        <v>-11239542585</v>
      </c>
      <c r="R40" s="45">
        <f>+Q40</f>
        <v>-11239542585</v>
      </c>
      <c r="S40" s="45">
        <f t="shared" si="4"/>
        <v>-12485591136</v>
      </c>
      <c r="T40" s="45">
        <f t="shared" si="4"/>
        <v>-13663936538</v>
      </c>
      <c r="U40" s="45">
        <f t="shared" si="4"/>
        <v>-15260421901</v>
      </c>
      <c r="V40" s="45">
        <f>+U40</f>
        <v>-15260421901</v>
      </c>
      <c r="W40" s="45">
        <f>+V40</f>
        <v>-15260421901</v>
      </c>
      <c r="X40" s="45">
        <f t="shared" si="4"/>
        <v>0</v>
      </c>
      <c r="Y40" s="45">
        <f t="shared" si="4"/>
        <v>-15260421901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16756365892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16756365887</v>
      </c>
      <c r="Y7" s="20">
        <v>-16756365887</v>
      </c>
      <c r="Z7" s="21">
        <v>-100</v>
      </c>
      <c r="AA7" s="22">
        <v>16756365892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161273265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161273261</v>
      </c>
      <c r="Y8" s="20">
        <v>-161273261</v>
      </c>
      <c r="Z8" s="21">
        <v>-100</v>
      </c>
      <c r="AA8" s="22">
        <v>161273265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</v>
      </c>
      <c r="Y9" s="20">
        <v>-500000</v>
      </c>
      <c r="Z9" s="21">
        <v>-100</v>
      </c>
      <c r="AA9" s="22">
        <v>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257863750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257863755</v>
      </c>
      <c r="Y10" s="20">
        <v>-257863755</v>
      </c>
      <c r="Z10" s="21">
        <v>-100</v>
      </c>
      <c r="AA10" s="22">
        <v>257863750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-12850062635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-12850062968</v>
      </c>
      <c r="Y14" s="20">
        <v>12850062968</v>
      </c>
      <c r="Z14" s="21">
        <v>-100</v>
      </c>
      <c r="AA14" s="22">
        <v>-12850062635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4325940272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4325939935</v>
      </c>
      <c r="Y17" s="28">
        <f t="shared" si="0"/>
        <v>-4325939935</v>
      </c>
      <c r="Z17" s="29">
        <f>+IF(X17&lt;&gt;0,+(Y17/X17)*100,0)</f>
        <v>-100</v>
      </c>
      <c r="AA17" s="30">
        <f>SUM(AA6:AA16)</f>
        <v>4325940272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-400623877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-400623876</v>
      </c>
      <c r="Y26" s="20">
        <v>400623876</v>
      </c>
      <c r="Z26" s="21">
        <v>-100</v>
      </c>
      <c r="AA26" s="22">
        <v>-400623877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-400623877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-400623876</v>
      </c>
      <c r="Y27" s="28">
        <f t="shared" si="1"/>
        <v>400623876</v>
      </c>
      <c r="Z27" s="29">
        <f>+IF(X27&lt;&gt;0,+(Y27/X27)*100,0)</f>
        <v>-100</v>
      </c>
      <c r="AA27" s="30">
        <f>SUM(AA21:AA26)</f>
        <v>-400623877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3925316395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3925316059</v>
      </c>
      <c r="Y38" s="2">
        <f t="shared" si="3"/>
        <v>-3925316059</v>
      </c>
      <c r="Z38" s="34">
        <f>+IF(X38&lt;&gt;0,+(Y38/X38)*100,0)</f>
        <v>-100</v>
      </c>
      <c r="AA38" s="35">
        <f>+AA17+AA27+AA36</f>
        <v>3925316395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3925316395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3925316059</v>
      </c>
      <c r="Y40" s="45">
        <f t="shared" si="4"/>
        <v>-3925316059</v>
      </c>
      <c r="Z40" s="46">
        <f>+IF(X40&lt;&gt;0,+(Y40/X40)*100,0)</f>
        <v>-100</v>
      </c>
      <c r="AA40" s="47">
        <f t="shared" si="4"/>
        <v>3925316395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>
        <v>-112261794</v>
      </c>
      <c r="L14" s="20">
        <v>-90502426</v>
      </c>
      <c r="M14" s="20">
        <v>-9891243</v>
      </c>
      <c r="N14" s="20">
        <v>-212655463</v>
      </c>
      <c r="O14" s="20">
        <v>-96595556</v>
      </c>
      <c r="P14" s="20">
        <v>-9367210</v>
      </c>
      <c r="Q14" s="20">
        <v>-139109397</v>
      </c>
      <c r="R14" s="20">
        <v>-245072163</v>
      </c>
      <c r="S14" s="20">
        <v>-163339941</v>
      </c>
      <c r="T14" s="20">
        <v>-111910591</v>
      </c>
      <c r="U14" s="20">
        <v>-17635265</v>
      </c>
      <c r="V14" s="20">
        <v>-292885797</v>
      </c>
      <c r="W14" s="20">
        <v>-1025120371</v>
      </c>
      <c r="X14" s="20">
        <v>-1906754405</v>
      </c>
      <c r="Y14" s="20">
        <v>881634034</v>
      </c>
      <c r="Z14" s="21">
        <v>-46.237419548533836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-112261794</v>
      </c>
      <c r="L17" s="28">
        <f t="shared" si="0"/>
        <v>-90502426</v>
      </c>
      <c r="M17" s="28">
        <f t="shared" si="0"/>
        <v>-9891243</v>
      </c>
      <c r="N17" s="28">
        <f t="shared" si="0"/>
        <v>-212655463</v>
      </c>
      <c r="O17" s="28">
        <f t="shared" si="0"/>
        <v>-96595556</v>
      </c>
      <c r="P17" s="28">
        <f t="shared" si="0"/>
        <v>-9367210</v>
      </c>
      <c r="Q17" s="28">
        <f t="shared" si="0"/>
        <v>-139109397</v>
      </c>
      <c r="R17" s="28">
        <f t="shared" si="0"/>
        <v>-245072163</v>
      </c>
      <c r="S17" s="28">
        <f t="shared" si="0"/>
        <v>-163339941</v>
      </c>
      <c r="T17" s="28">
        <f t="shared" si="0"/>
        <v>-111910591</v>
      </c>
      <c r="U17" s="28">
        <f t="shared" si="0"/>
        <v>-17635265</v>
      </c>
      <c r="V17" s="28">
        <f t="shared" si="0"/>
        <v>-292885797</v>
      </c>
      <c r="W17" s="28">
        <f t="shared" si="0"/>
        <v>-1025120371</v>
      </c>
      <c r="X17" s="28">
        <f t="shared" si="0"/>
        <v>-1906754405</v>
      </c>
      <c r="Y17" s="28">
        <f t="shared" si="0"/>
        <v>881634034</v>
      </c>
      <c r="Z17" s="29">
        <f>+IF(X17&lt;&gt;0,+(Y17/X17)*100,0)</f>
        <v>-46.237419548533836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-755201647</v>
      </c>
      <c r="D38" s="32">
        <f>+D17+D27+D36</f>
        <v>0</v>
      </c>
      <c r="E38" s="33">
        <f t="shared" si="3"/>
        <v>-1906754405</v>
      </c>
      <c r="F38" s="2">
        <f t="shared" si="3"/>
        <v>-1906754405</v>
      </c>
      <c r="G38" s="2">
        <f t="shared" si="3"/>
        <v>-221621782</v>
      </c>
      <c r="H38" s="2">
        <f t="shared" si="3"/>
        <v>-29108633</v>
      </c>
      <c r="I38" s="2">
        <f t="shared" si="3"/>
        <v>-23776533</v>
      </c>
      <c r="J38" s="2">
        <f t="shared" si="3"/>
        <v>-274506948</v>
      </c>
      <c r="K38" s="2">
        <f t="shared" si="3"/>
        <v>-112261794</v>
      </c>
      <c r="L38" s="2">
        <f t="shared" si="3"/>
        <v>-90502426</v>
      </c>
      <c r="M38" s="2">
        <f t="shared" si="3"/>
        <v>-9891243</v>
      </c>
      <c r="N38" s="2">
        <f t="shared" si="3"/>
        <v>-212655463</v>
      </c>
      <c r="O38" s="2">
        <f t="shared" si="3"/>
        <v>-96595556</v>
      </c>
      <c r="P38" s="2">
        <f t="shared" si="3"/>
        <v>-9367210</v>
      </c>
      <c r="Q38" s="2">
        <f t="shared" si="3"/>
        <v>-139109397</v>
      </c>
      <c r="R38" s="2">
        <f t="shared" si="3"/>
        <v>-245072163</v>
      </c>
      <c r="S38" s="2">
        <f t="shared" si="3"/>
        <v>-163339941</v>
      </c>
      <c r="T38" s="2">
        <f t="shared" si="3"/>
        <v>-111910591</v>
      </c>
      <c r="U38" s="2">
        <f t="shared" si="3"/>
        <v>-17635265</v>
      </c>
      <c r="V38" s="2">
        <f t="shared" si="3"/>
        <v>-292885797</v>
      </c>
      <c r="W38" s="2">
        <f t="shared" si="3"/>
        <v>-1025120371</v>
      </c>
      <c r="X38" s="2">
        <f t="shared" si="3"/>
        <v>-1906754405</v>
      </c>
      <c r="Y38" s="2">
        <f t="shared" si="3"/>
        <v>881634034</v>
      </c>
      <c r="Z38" s="34">
        <f>+IF(X38&lt;&gt;0,+(Y38/X38)*100,0)</f>
        <v>-46.237419548533836</v>
      </c>
      <c r="AA38" s="35">
        <f>+AA17+AA27+AA36</f>
        <v>-1906754405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-221621782</v>
      </c>
      <c r="I39" s="2">
        <f>+H40+I60</f>
        <v>-250730415</v>
      </c>
      <c r="J39" s="2">
        <f>+G39</f>
        <v>0</v>
      </c>
      <c r="K39" s="2">
        <f>+I40+K60</f>
        <v>-274506948</v>
      </c>
      <c r="L39" s="2">
        <f>+K40+L60</f>
        <v>-386768742</v>
      </c>
      <c r="M39" s="2">
        <f>+L40+M60</f>
        <v>-477271168</v>
      </c>
      <c r="N39" s="2">
        <f>+K39</f>
        <v>-274506948</v>
      </c>
      <c r="O39" s="2">
        <f>+M40+O60</f>
        <v>-487162411</v>
      </c>
      <c r="P39" s="2">
        <f>+O40+P60</f>
        <v>-583757967</v>
      </c>
      <c r="Q39" s="2">
        <f>+P40+Q60</f>
        <v>-593125177</v>
      </c>
      <c r="R39" s="2">
        <f>+O39</f>
        <v>-487162411</v>
      </c>
      <c r="S39" s="2">
        <f>+Q40+S60</f>
        <v>-732234574</v>
      </c>
      <c r="T39" s="2">
        <f>+S40+T60</f>
        <v>-895574515</v>
      </c>
      <c r="U39" s="2">
        <f>+T40+U60</f>
        <v>-1007485106</v>
      </c>
      <c r="V39" s="2">
        <f>+S39</f>
        <v>-732234574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-755201647</v>
      </c>
      <c r="D40" s="43">
        <f t="shared" ref="D40:AA40" si="4">+D38+D39</f>
        <v>0</v>
      </c>
      <c r="E40" s="44">
        <f t="shared" si="4"/>
        <v>-1906754405</v>
      </c>
      <c r="F40" s="45">
        <f t="shared" si="4"/>
        <v>-1906754405</v>
      </c>
      <c r="G40" s="45">
        <f t="shared" si="4"/>
        <v>-221621782</v>
      </c>
      <c r="H40" s="45">
        <f t="shared" si="4"/>
        <v>-250730415</v>
      </c>
      <c r="I40" s="45">
        <f t="shared" si="4"/>
        <v>-274506948</v>
      </c>
      <c r="J40" s="45">
        <f>+I40</f>
        <v>-274506948</v>
      </c>
      <c r="K40" s="45">
        <f t="shared" si="4"/>
        <v>-386768742</v>
      </c>
      <c r="L40" s="45">
        <f t="shared" si="4"/>
        <v>-477271168</v>
      </c>
      <c r="M40" s="45">
        <f t="shared" si="4"/>
        <v>-487162411</v>
      </c>
      <c r="N40" s="45">
        <f>+M40</f>
        <v>-487162411</v>
      </c>
      <c r="O40" s="45">
        <f t="shared" si="4"/>
        <v>-583757967</v>
      </c>
      <c r="P40" s="45">
        <f t="shared" si="4"/>
        <v>-593125177</v>
      </c>
      <c r="Q40" s="45">
        <f t="shared" si="4"/>
        <v>-732234574</v>
      </c>
      <c r="R40" s="45">
        <f>+Q40</f>
        <v>-732234574</v>
      </c>
      <c r="S40" s="45">
        <f t="shared" si="4"/>
        <v>-895574515</v>
      </c>
      <c r="T40" s="45">
        <f t="shared" si="4"/>
        <v>-1007485106</v>
      </c>
      <c r="U40" s="45">
        <f t="shared" si="4"/>
        <v>-1025120371</v>
      </c>
      <c r="V40" s="45">
        <f>+U40</f>
        <v>-1025120371</v>
      </c>
      <c r="W40" s="45">
        <f>+V40</f>
        <v>-1025120371</v>
      </c>
      <c r="X40" s="45">
        <f t="shared" si="4"/>
        <v>-1906754405</v>
      </c>
      <c r="Y40" s="45">
        <f t="shared" si="4"/>
        <v>881634034</v>
      </c>
      <c r="Z40" s="46">
        <f>+IF(X40&lt;&gt;0,+(Y40/X40)*100,0)</f>
        <v>-46.237419548533836</v>
      </c>
      <c r="AA40" s="47">
        <f t="shared" si="4"/>
        <v>-1906754405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-392352878</v>
      </c>
      <c r="F14" s="20">
        <v>-392352878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-392352878</v>
      </c>
      <c r="Y14" s="20">
        <v>392352878</v>
      </c>
      <c r="Z14" s="21">
        <v>-100</v>
      </c>
      <c r="AA14" s="22">
        <v>-392352878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-392352878</v>
      </c>
      <c r="F17" s="28">
        <f t="shared" si="0"/>
        <v>-392352878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-392352878</v>
      </c>
      <c r="Y17" s="28">
        <f t="shared" si="0"/>
        <v>392352878</v>
      </c>
      <c r="Z17" s="29">
        <f>+IF(X17&lt;&gt;0,+(Y17/X17)*100,0)</f>
        <v>-100</v>
      </c>
      <c r="AA17" s="30">
        <f>SUM(AA6:AA16)</f>
        <v>-392352878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-392352878</v>
      </c>
      <c r="F38" s="2">
        <f t="shared" si="3"/>
        <v>-392352878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-392352878</v>
      </c>
      <c r="Y38" s="2">
        <f t="shared" si="3"/>
        <v>392352878</v>
      </c>
      <c r="Z38" s="34">
        <f>+IF(X38&lt;&gt;0,+(Y38/X38)*100,0)</f>
        <v>-100</v>
      </c>
      <c r="AA38" s="35">
        <f>+AA17+AA27+AA36</f>
        <v>-392352878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-392352878</v>
      </c>
      <c r="F40" s="45">
        <f t="shared" si="4"/>
        <v>-392352878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-392352878</v>
      </c>
      <c r="Y40" s="45">
        <f t="shared" si="4"/>
        <v>392352878</v>
      </c>
      <c r="Z40" s="46">
        <f>+IF(X40&lt;&gt;0,+(Y40/X40)*100,0)</f>
        <v>-100</v>
      </c>
      <c r="AA40" s="47">
        <f t="shared" si="4"/>
        <v>-392352878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-317815885</v>
      </c>
      <c r="F14" s="20">
        <v>-336623230</v>
      </c>
      <c r="G14" s="20">
        <v>-35058247</v>
      </c>
      <c r="H14" s="20">
        <v>-47252272</v>
      </c>
      <c r="I14" s="20">
        <v>-46711231</v>
      </c>
      <c r="J14" s="20">
        <v>-129021750</v>
      </c>
      <c r="K14" s="20">
        <v>-29128426</v>
      </c>
      <c r="L14" s="20">
        <v>-2580479</v>
      </c>
      <c r="M14" s="20">
        <v>-51733181</v>
      </c>
      <c r="N14" s="20">
        <v>-83442086</v>
      </c>
      <c r="O14" s="20">
        <v>-22938229</v>
      </c>
      <c r="P14" s="20">
        <v>-298342</v>
      </c>
      <c r="Q14" s="20">
        <v>-31905272</v>
      </c>
      <c r="R14" s="20">
        <v>-55141843</v>
      </c>
      <c r="S14" s="20">
        <v>-13650060</v>
      </c>
      <c r="T14" s="20">
        <v>-22078190</v>
      </c>
      <c r="U14" s="20">
        <v>-23698247</v>
      </c>
      <c r="V14" s="20">
        <v>-59426497</v>
      </c>
      <c r="W14" s="20">
        <v>-327032176</v>
      </c>
      <c r="X14" s="20">
        <v>-336623230</v>
      </c>
      <c r="Y14" s="20">
        <v>9591054</v>
      </c>
      <c r="Z14" s="21">
        <v>-2.8491955234343154</v>
      </c>
      <c r="AA14" s="22">
        <v>-336623230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-317815885</v>
      </c>
      <c r="F17" s="28">
        <f t="shared" si="0"/>
        <v>-336623230</v>
      </c>
      <c r="G17" s="28">
        <f t="shared" si="0"/>
        <v>-35058247</v>
      </c>
      <c r="H17" s="28">
        <f t="shared" si="0"/>
        <v>-47252272</v>
      </c>
      <c r="I17" s="28">
        <f t="shared" si="0"/>
        <v>-46711231</v>
      </c>
      <c r="J17" s="28">
        <f t="shared" si="0"/>
        <v>-129021750</v>
      </c>
      <c r="K17" s="28">
        <f t="shared" si="0"/>
        <v>-29128426</v>
      </c>
      <c r="L17" s="28">
        <f t="shared" si="0"/>
        <v>-2580479</v>
      </c>
      <c r="M17" s="28">
        <f t="shared" si="0"/>
        <v>-51733181</v>
      </c>
      <c r="N17" s="28">
        <f t="shared" si="0"/>
        <v>-83442086</v>
      </c>
      <c r="O17" s="28">
        <f t="shared" si="0"/>
        <v>-22938229</v>
      </c>
      <c r="P17" s="28">
        <f t="shared" si="0"/>
        <v>-298342</v>
      </c>
      <c r="Q17" s="28">
        <f t="shared" si="0"/>
        <v>-31905272</v>
      </c>
      <c r="R17" s="28">
        <f t="shared" si="0"/>
        <v>-55141843</v>
      </c>
      <c r="S17" s="28">
        <f t="shared" si="0"/>
        <v>-13650060</v>
      </c>
      <c r="T17" s="28">
        <f t="shared" si="0"/>
        <v>-22078190</v>
      </c>
      <c r="U17" s="28">
        <f t="shared" si="0"/>
        <v>-23698247</v>
      </c>
      <c r="V17" s="28">
        <f t="shared" si="0"/>
        <v>-59426497</v>
      </c>
      <c r="W17" s="28">
        <f t="shared" si="0"/>
        <v>-327032176</v>
      </c>
      <c r="X17" s="28">
        <f t="shared" si="0"/>
        <v>-336623230</v>
      </c>
      <c r="Y17" s="28">
        <f t="shared" si="0"/>
        <v>9591054</v>
      </c>
      <c r="Z17" s="29">
        <f>+IF(X17&lt;&gt;0,+(Y17/X17)*100,0)</f>
        <v>-2.8491955234343154</v>
      </c>
      <c r="AA17" s="30">
        <f>SUM(AA6:AA16)</f>
        <v>-336623230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-317815885</v>
      </c>
      <c r="F38" s="2">
        <f t="shared" si="3"/>
        <v>-336623230</v>
      </c>
      <c r="G38" s="2">
        <f t="shared" si="3"/>
        <v>-35058247</v>
      </c>
      <c r="H38" s="2">
        <f t="shared" si="3"/>
        <v>-47252272</v>
      </c>
      <c r="I38" s="2">
        <f t="shared" si="3"/>
        <v>-46711231</v>
      </c>
      <c r="J38" s="2">
        <f t="shared" si="3"/>
        <v>-129021750</v>
      </c>
      <c r="K38" s="2">
        <f t="shared" si="3"/>
        <v>-29128426</v>
      </c>
      <c r="L38" s="2">
        <f t="shared" si="3"/>
        <v>-2580479</v>
      </c>
      <c r="M38" s="2">
        <f t="shared" si="3"/>
        <v>-51733181</v>
      </c>
      <c r="N38" s="2">
        <f t="shared" si="3"/>
        <v>-83442086</v>
      </c>
      <c r="O38" s="2">
        <f t="shared" si="3"/>
        <v>-22938229</v>
      </c>
      <c r="P38" s="2">
        <f t="shared" si="3"/>
        <v>-298342</v>
      </c>
      <c r="Q38" s="2">
        <f t="shared" si="3"/>
        <v>-31905272</v>
      </c>
      <c r="R38" s="2">
        <f t="shared" si="3"/>
        <v>-55141843</v>
      </c>
      <c r="S38" s="2">
        <f t="shared" si="3"/>
        <v>-13650060</v>
      </c>
      <c r="T38" s="2">
        <f t="shared" si="3"/>
        <v>-22078190</v>
      </c>
      <c r="U38" s="2">
        <f t="shared" si="3"/>
        <v>-23698247</v>
      </c>
      <c r="V38" s="2">
        <f t="shared" si="3"/>
        <v>-59426497</v>
      </c>
      <c r="W38" s="2">
        <f t="shared" si="3"/>
        <v>-327032176</v>
      </c>
      <c r="X38" s="2">
        <f t="shared" si="3"/>
        <v>-336623230</v>
      </c>
      <c r="Y38" s="2">
        <f t="shared" si="3"/>
        <v>9591054</v>
      </c>
      <c r="Z38" s="34">
        <f>+IF(X38&lt;&gt;0,+(Y38/X38)*100,0)</f>
        <v>-2.8491955234343154</v>
      </c>
      <c r="AA38" s="35">
        <f>+AA17+AA27+AA36</f>
        <v>-336623230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-35058247</v>
      </c>
      <c r="I39" s="2">
        <f>+H40+I60</f>
        <v>-82310519</v>
      </c>
      <c r="J39" s="2">
        <f>+G39</f>
        <v>0</v>
      </c>
      <c r="K39" s="2">
        <f>+I40+K60</f>
        <v>-129021750</v>
      </c>
      <c r="L39" s="2">
        <f>+K40+L60</f>
        <v>-158150176</v>
      </c>
      <c r="M39" s="2">
        <f>+L40+M60</f>
        <v>-160730655</v>
      </c>
      <c r="N39" s="2">
        <f>+K39</f>
        <v>-129021750</v>
      </c>
      <c r="O39" s="2">
        <f>+M40+O60</f>
        <v>-212463836</v>
      </c>
      <c r="P39" s="2">
        <f>+O40+P60</f>
        <v>-235402065</v>
      </c>
      <c r="Q39" s="2">
        <f>+P40+Q60</f>
        <v>-235700407</v>
      </c>
      <c r="R39" s="2">
        <f>+O39</f>
        <v>-212463836</v>
      </c>
      <c r="S39" s="2">
        <f>+Q40+S60</f>
        <v>-267605679</v>
      </c>
      <c r="T39" s="2">
        <f>+S40+T60</f>
        <v>-281255739</v>
      </c>
      <c r="U39" s="2">
        <f>+T40+U60</f>
        <v>-303333929</v>
      </c>
      <c r="V39" s="2">
        <f>+S39</f>
        <v>-267605679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-317815885</v>
      </c>
      <c r="F40" s="45">
        <f t="shared" si="4"/>
        <v>-336623230</v>
      </c>
      <c r="G40" s="45">
        <f t="shared" si="4"/>
        <v>-35058247</v>
      </c>
      <c r="H40" s="45">
        <f t="shared" si="4"/>
        <v>-82310519</v>
      </c>
      <c r="I40" s="45">
        <f t="shared" si="4"/>
        <v>-129021750</v>
      </c>
      <c r="J40" s="45">
        <f>+I40</f>
        <v>-129021750</v>
      </c>
      <c r="K40" s="45">
        <f t="shared" si="4"/>
        <v>-158150176</v>
      </c>
      <c r="L40" s="45">
        <f t="shared" si="4"/>
        <v>-160730655</v>
      </c>
      <c r="M40" s="45">
        <f t="shared" si="4"/>
        <v>-212463836</v>
      </c>
      <c r="N40" s="45">
        <f>+M40</f>
        <v>-212463836</v>
      </c>
      <c r="O40" s="45">
        <f t="shared" si="4"/>
        <v>-235402065</v>
      </c>
      <c r="P40" s="45">
        <f t="shared" si="4"/>
        <v>-235700407</v>
      </c>
      <c r="Q40" s="45">
        <f t="shared" si="4"/>
        <v>-267605679</v>
      </c>
      <c r="R40" s="45">
        <f>+Q40</f>
        <v>-267605679</v>
      </c>
      <c r="S40" s="45">
        <f t="shared" si="4"/>
        <v>-281255739</v>
      </c>
      <c r="T40" s="45">
        <f t="shared" si="4"/>
        <v>-303333929</v>
      </c>
      <c r="U40" s="45">
        <f t="shared" si="4"/>
        <v>-327032176</v>
      </c>
      <c r="V40" s="45">
        <f>+U40</f>
        <v>-327032176</v>
      </c>
      <c r="W40" s="45">
        <f>+V40</f>
        <v>-327032176</v>
      </c>
      <c r="X40" s="45">
        <f t="shared" si="4"/>
        <v>-336623230</v>
      </c>
      <c r="Y40" s="45">
        <f t="shared" si="4"/>
        <v>9591054</v>
      </c>
      <c r="Z40" s="46">
        <f>+IF(X40&lt;&gt;0,+(Y40/X40)*100,0)</f>
        <v>-2.8491955234343154</v>
      </c>
      <c r="AA40" s="47">
        <f t="shared" si="4"/>
        <v>-336623230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378408059</v>
      </c>
      <c r="D7" s="18"/>
      <c r="E7" s="19"/>
      <c r="F7" s="20"/>
      <c r="G7" s="20">
        <v>-1702998</v>
      </c>
      <c r="H7" s="20">
        <v>15739894</v>
      </c>
      <c r="I7" s="20">
        <v>16503019</v>
      </c>
      <c r="J7" s="20">
        <v>30539915</v>
      </c>
      <c r="K7" s="20">
        <v>46305718</v>
      </c>
      <c r="L7" s="20">
        <v>45005496</v>
      </c>
      <c r="M7" s="20">
        <v>32246441</v>
      </c>
      <c r="N7" s="20">
        <v>123557655</v>
      </c>
      <c r="O7" s="20">
        <v>35511735</v>
      </c>
      <c r="P7" s="20">
        <v>9133851</v>
      </c>
      <c r="Q7" s="20">
        <v>-29056784</v>
      </c>
      <c r="R7" s="20">
        <v>15588802</v>
      </c>
      <c r="S7" s="20">
        <v>8775693</v>
      </c>
      <c r="T7" s="20">
        <v>5719870</v>
      </c>
      <c r="U7" s="20"/>
      <c r="V7" s="20">
        <v>14495563</v>
      </c>
      <c r="W7" s="20">
        <v>184181935</v>
      </c>
      <c r="X7" s="20"/>
      <c r="Y7" s="20">
        <v>184181935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-436461068</v>
      </c>
      <c r="D14" s="18"/>
      <c r="E14" s="19">
        <v>-2400000</v>
      </c>
      <c r="F14" s="20">
        <v>-2400000</v>
      </c>
      <c r="G14" s="20">
        <v>-1353195</v>
      </c>
      <c r="H14" s="20">
        <v>-77112664</v>
      </c>
      <c r="I14" s="20">
        <v>-28004669</v>
      </c>
      <c r="J14" s="20">
        <v>-106470528</v>
      </c>
      <c r="K14" s="20">
        <v>-26178438</v>
      </c>
      <c r="L14" s="20">
        <v>-21375680</v>
      </c>
      <c r="M14" s="20">
        <v>-38004696</v>
      </c>
      <c r="N14" s="20">
        <v>-85558814</v>
      </c>
      <c r="O14" s="20">
        <v>-30956477</v>
      </c>
      <c r="P14" s="20">
        <v>-26242358</v>
      </c>
      <c r="Q14" s="20">
        <v>-53027681</v>
      </c>
      <c r="R14" s="20">
        <v>-110226516</v>
      </c>
      <c r="S14" s="20">
        <v>-18753724</v>
      </c>
      <c r="T14" s="20">
        <v>-32039640</v>
      </c>
      <c r="U14" s="20"/>
      <c r="V14" s="20">
        <v>-50793364</v>
      </c>
      <c r="W14" s="20">
        <v>-353049222</v>
      </c>
      <c r="X14" s="20">
        <v>-2400000</v>
      </c>
      <c r="Y14" s="20">
        <v>-350649222</v>
      </c>
      <c r="Z14" s="21">
        <v>14610.384250000001</v>
      </c>
      <c r="AA14" s="22">
        <v>-2400000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-58053009</v>
      </c>
      <c r="D17" s="26">
        <f>SUM(D6:D16)</f>
        <v>0</v>
      </c>
      <c r="E17" s="27">
        <f t="shared" si="0"/>
        <v>-2400000</v>
      </c>
      <c r="F17" s="28">
        <f t="shared" si="0"/>
        <v>-2400000</v>
      </c>
      <c r="G17" s="28">
        <f t="shared" si="0"/>
        <v>-3056193</v>
      </c>
      <c r="H17" s="28">
        <f t="shared" si="0"/>
        <v>-61372770</v>
      </c>
      <c r="I17" s="28">
        <f t="shared" si="0"/>
        <v>-11501650</v>
      </c>
      <c r="J17" s="28">
        <f t="shared" si="0"/>
        <v>-75930613</v>
      </c>
      <c r="K17" s="28">
        <f t="shared" si="0"/>
        <v>20127280</v>
      </c>
      <c r="L17" s="28">
        <f t="shared" si="0"/>
        <v>23629816</v>
      </c>
      <c r="M17" s="28">
        <f t="shared" si="0"/>
        <v>-5758255</v>
      </c>
      <c r="N17" s="28">
        <f t="shared" si="0"/>
        <v>37998841</v>
      </c>
      <c r="O17" s="28">
        <f t="shared" si="0"/>
        <v>4555258</v>
      </c>
      <c r="P17" s="28">
        <f t="shared" si="0"/>
        <v>-17108507</v>
      </c>
      <c r="Q17" s="28">
        <f t="shared" si="0"/>
        <v>-82084465</v>
      </c>
      <c r="R17" s="28">
        <f t="shared" si="0"/>
        <v>-94637714</v>
      </c>
      <c r="S17" s="28">
        <f t="shared" si="0"/>
        <v>-9978031</v>
      </c>
      <c r="T17" s="28">
        <f t="shared" si="0"/>
        <v>-26319770</v>
      </c>
      <c r="U17" s="28">
        <f t="shared" si="0"/>
        <v>0</v>
      </c>
      <c r="V17" s="28">
        <f t="shared" si="0"/>
        <v>-36297801</v>
      </c>
      <c r="W17" s="28">
        <f t="shared" si="0"/>
        <v>-168867287</v>
      </c>
      <c r="X17" s="28">
        <f t="shared" si="0"/>
        <v>-2400000</v>
      </c>
      <c r="Y17" s="28">
        <f t="shared" si="0"/>
        <v>-166467287</v>
      </c>
      <c r="Z17" s="29">
        <f>+IF(X17&lt;&gt;0,+(Y17/X17)*100,0)</f>
        <v>6936.1369583333326</v>
      </c>
      <c r="AA17" s="30">
        <f>SUM(AA6:AA16)</f>
        <v>-2400000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-1018327</v>
      </c>
      <c r="D33" s="18"/>
      <c r="E33" s="19"/>
      <c r="F33" s="20"/>
      <c r="G33" s="20">
        <v>-72406</v>
      </c>
      <c r="H33" s="36">
        <v>-246083</v>
      </c>
      <c r="I33" s="36">
        <v>-29054</v>
      </c>
      <c r="J33" s="36">
        <v>-347543</v>
      </c>
      <c r="K33" s="20">
        <v>-2031932</v>
      </c>
      <c r="L33" s="20">
        <v>-95821</v>
      </c>
      <c r="M33" s="20">
        <v>-165220</v>
      </c>
      <c r="N33" s="20">
        <v>-2292973</v>
      </c>
      <c r="O33" s="36">
        <v>-79988</v>
      </c>
      <c r="P33" s="36">
        <v>-83541</v>
      </c>
      <c r="Q33" s="36">
        <v>-92955</v>
      </c>
      <c r="R33" s="20">
        <v>-256484</v>
      </c>
      <c r="S33" s="20">
        <v>-95826</v>
      </c>
      <c r="T33" s="20">
        <v>-156813</v>
      </c>
      <c r="U33" s="20"/>
      <c r="V33" s="36">
        <v>-252639</v>
      </c>
      <c r="W33" s="36">
        <v>-3149639</v>
      </c>
      <c r="X33" s="36"/>
      <c r="Y33" s="20">
        <v>-3149639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-1018327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-72406</v>
      </c>
      <c r="H36" s="28">
        <f t="shared" si="2"/>
        <v>-246083</v>
      </c>
      <c r="I36" s="28">
        <f t="shared" si="2"/>
        <v>-29054</v>
      </c>
      <c r="J36" s="28">
        <f t="shared" si="2"/>
        <v>-347543</v>
      </c>
      <c r="K36" s="28">
        <f t="shared" si="2"/>
        <v>-2031932</v>
      </c>
      <c r="L36" s="28">
        <f t="shared" si="2"/>
        <v>-95821</v>
      </c>
      <c r="M36" s="28">
        <f t="shared" si="2"/>
        <v>-165220</v>
      </c>
      <c r="N36" s="28">
        <f t="shared" si="2"/>
        <v>-2292973</v>
      </c>
      <c r="O36" s="28">
        <f t="shared" si="2"/>
        <v>-79988</v>
      </c>
      <c r="P36" s="28">
        <f t="shared" si="2"/>
        <v>-83541</v>
      </c>
      <c r="Q36" s="28">
        <f t="shared" si="2"/>
        <v>-92955</v>
      </c>
      <c r="R36" s="28">
        <f t="shared" si="2"/>
        <v>-256484</v>
      </c>
      <c r="S36" s="28">
        <f t="shared" si="2"/>
        <v>-95826</v>
      </c>
      <c r="T36" s="28">
        <f t="shared" si="2"/>
        <v>-156813</v>
      </c>
      <c r="U36" s="28">
        <f t="shared" si="2"/>
        <v>0</v>
      </c>
      <c r="V36" s="28">
        <f t="shared" si="2"/>
        <v>-252639</v>
      </c>
      <c r="W36" s="28">
        <f t="shared" si="2"/>
        <v>-3149639</v>
      </c>
      <c r="X36" s="28">
        <f t="shared" si="2"/>
        <v>0</v>
      </c>
      <c r="Y36" s="28">
        <f t="shared" si="2"/>
        <v>-3149639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-59071336</v>
      </c>
      <c r="D38" s="32">
        <f>+D17+D27+D36</f>
        <v>0</v>
      </c>
      <c r="E38" s="33">
        <f t="shared" si="3"/>
        <v>-2400000</v>
      </c>
      <c r="F38" s="2">
        <f t="shared" si="3"/>
        <v>-2400000</v>
      </c>
      <c r="G38" s="2">
        <f t="shared" si="3"/>
        <v>-3128599</v>
      </c>
      <c r="H38" s="2">
        <f t="shared" si="3"/>
        <v>-61618853</v>
      </c>
      <c r="I38" s="2">
        <f t="shared" si="3"/>
        <v>-11530704</v>
      </c>
      <c r="J38" s="2">
        <f t="shared" si="3"/>
        <v>-76278156</v>
      </c>
      <c r="K38" s="2">
        <f t="shared" si="3"/>
        <v>18095348</v>
      </c>
      <c r="L38" s="2">
        <f t="shared" si="3"/>
        <v>23533995</v>
      </c>
      <c r="M38" s="2">
        <f t="shared" si="3"/>
        <v>-5923475</v>
      </c>
      <c r="N38" s="2">
        <f t="shared" si="3"/>
        <v>35705868</v>
      </c>
      <c r="O38" s="2">
        <f t="shared" si="3"/>
        <v>4475270</v>
      </c>
      <c r="P38" s="2">
        <f t="shared" si="3"/>
        <v>-17192048</v>
      </c>
      <c r="Q38" s="2">
        <f t="shared" si="3"/>
        <v>-82177420</v>
      </c>
      <c r="R38" s="2">
        <f t="shared" si="3"/>
        <v>-94894198</v>
      </c>
      <c r="S38" s="2">
        <f t="shared" si="3"/>
        <v>-10073857</v>
      </c>
      <c r="T38" s="2">
        <f t="shared" si="3"/>
        <v>-26476583</v>
      </c>
      <c r="U38" s="2">
        <f t="shared" si="3"/>
        <v>0</v>
      </c>
      <c r="V38" s="2">
        <f t="shared" si="3"/>
        <v>-36550440</v>
      </c>
      <c r="W38" s="2">
        <f t="shared" si="3"/>
        <v>-172016926</v>
      </c>
      <c r="X38" s="2">
        <f t="shared" si="3"/>
        <v>-2400000</v>
      </c>
      <c r="Y38" s="2">
        <f t="shared" si="3"/>
        <v>-169616926</v>
      </c>
      <c r="Z38" s="34">
        <f>+IF(X38&lt;&gt;0,+(Y38/X38)*100,0)</f>
        <v>7067.3719166666669</v>
      </c>
      <c r="AA38" s="35">
        <f>+AA17+AA27+AA36</f>
        <v>-2400000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-3128599</v>
      </c>
      <c r="I39" s="2">
        <f>+H40+I60</f>
        <v>-64747452</v>
      </c>
      <c r="J39" s="2">
        <f>+G39</f>
        <v>0</v>
      </c>
      <c r="K39" s="2">
        <f>+I40+K60</f>
        <v>-76278156</v>
      </c>
      <c r="L39" s="2">
        <f>+K40+L60</f>
        <v>-58182808</v>
      </c>
      <c r="M39" s="2">
        <f>+L40+M60</f>
        <v>-34648813</v>
      </c>
      <c r="N39" s="2">
        <f>+K39</f>
        <v>-76278156</v>
      </c>
      <c r="O39" s="2">
        <f>+M40+O60</f>
        <v>-40572288</v>
      </c>
      <c r="P39" s="2">
        <f>+O40+P60</f>
        <v>-36097018</v>
      </c>
      <c r="Q39" s="2">
        <f>+P40+Q60</f>
        <v>-53289066</v>
      </c>
      <c r="R39" s="2">
        <f>+O39</f>
        <v>-40572288</v>
      </c>
      <c r="S39" s="2">
        <f>+Q40+S60</f>
        <v>-135466486</v>
      </c>
      <c r="T39" s="2">
        <f>+S40+T60</f>
        <v>-145540343</v>
      </c>
      <c r="U39" s="2">
        <f>+T40+U60</f>
        <v>-172016926</v>
      </c>
      <c r="V39" s="2">
        <f>+S39</f>
        <v>-135466486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-59071336</v>
      </c>
      <c r="D40" s="43">
        <f t="shared" ref="D40:AA40" si="4">+D38+D39</f>
        <v>0</v>
      </c>
      <c r="E40" s="44">
        <f t="shared" si="4"/>
        <v>-2400000</v>
      </c>
      <c r="F40" s="45">
        <f t="shared" si="4"/>
        <v>-2400000</v>
      </c>
      <c r="G40" s="45">
        <f t="shared" si="4"/>
        <v>-3128599</v>
      </c>
      <c r="H40" s="45">
        <f t="shared" si="4"/>
        <v>-64747452</v>
      </c>
      <c r="I40" s="45">
        <f t="shared" si="4"/>
        <v>-76278156</v>
      </c>
      <c r="J40" s="45">
        <f>+I40</f>
        <v>-76278156</v>
      </c>
      <c r="K40" s="45">
        <f t="shared" si="4"/>
        <v>-58182808</v>
      </c>
      <c r="L40" s="45">
        <f t="shared" si="4"/>
        <v>-34648813</v>
      </c>
      <c r="M40" s="45">
        <f t="shared" si="4"/>
        <v>-40572288</v>
      </c>
      <c r="N40" s="45">
        <f>+M40</f>
        <v>-40572288</v>
      </c>
      <c r="O40" s="45">
        <f t="shared" si="4"/>
        <v>-36097018</v>
      </c>
      <c r="P40" s="45">
        <f t="shared" si="4"/>
        <v>-53289066</v>
      </c>
      <c r="Q40" s="45">
        <f t="shared" si="4"/>
        <v>-135466486</v>
      </c>
      <c r="R40" s="45">
        <f>+Q40</f>
        <v>-135466486</v>
      </c>
      <c r="S40" s="45">
        <f t="shared" si="4"/>
        <v>-145540343</v>
      </c>
      <c r="T40" s="45">
        <f t="shared" si="4"/>
        <v>-172016926</v>
      </c>
      <c r="U40" s="45">
        <f t="shared" si="4"/>
        <v>-172016926</v>
      </c>
      <c r="V40" s="45">
        <f>+U40</f>
        <v>-172016926</v>
      </c>
      <c r="W40" s="45">
        <f>+V40</f>
        <v>-172016926</v>
      </c>
      <c r="X40" s="45">
        <f t="shared" si="4"/>
        <v>-2400000</v>
      </c>
      <c r="Y40" s="45">
        <f t="shared" si="4"/>
        <v>-169616926</v>
      </c>
      <c r="Z40" s="46">
        <f>+IF(X40&lt;&gt;0,+(Y40/X40)*100,0)</f>
        <v>7067.3719166666669</v>
      </c>
      <c r="AA40" s="47">
        <f t="shared" si="4"/>
        <v>-2400000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359045272</v>
      </c>
      <c r="D7" s="18">
        <v>443379142</v>
      </c>
      <c r="E7" s="19">
        <v>1026205316</v>
      </c>
      <c r="F7" s="20">
        <v>1202768200</v>
      </c>
      <c r="G7" s="20">
        <v>31883962</v>
      </c>
      <c r="H7" s="20">
        <v>43244294</v>
      </c>
      <c r="I7" s="20">
        <v>50031741</v>
      </c>
      <c r="J7" s="20">
        <v>125159997</v>
      </c>
      <c r="K7" s="20">
        <v>47282709</v>
      </c>
      <c r="L7" s="20">
        <v>35972520</v>
      </c>
      <c r="M7" s="20">
        <v>29677453</v>
      </c>
      <c r="N7" s="20">
        <v>112932682</v>
      </c>
      <c r="O7" s="20">
        <v>36472598</v>
      </c>
      <c r="P7" s="20">
        <v>37536513</v>
      </c>
      <c r="Q7" s="20">
        <v>38567456</v>
      </c>
      <c r="R7" s="20">
        <v>112576567</v>
      </c>
      <c r="S7" s="20">
        <v>25633178</v>
      </c>
      <c r="T7" s="20">
        <v>29462908</v>
      </c>
      <c r="U7" s="20">
        <v>37613811</v>
      </c>
      <c r="V7" s="20">
        <v>92709897</v>
      </c>
      <c r="W7" s="20">
        <v>443379143</v>
      </c>
      <c r="X7" s="20">
        <v>1202768200</v>
      </c>
      <c r="Y7" s="20">
        <v>-759389057</v>
      </c>
      <c r="Z7" s="21">
        <v>-63.136775398617949</v>
      </c>
      <c r="AA7" s="22">
        <v>1202768200</v>
      </c>
    </row>
    <row r="8" spans="1:27" ht="13.5" x14ac:dyDescent="0.25">
      <c r="A8" s="23" t="s">
        <v>36</v>
      </c>
      <c r="B8" s="17" t="s">
        <v>32</v>
      </c>
      <c r="C8" s="18">
        <v>335633333</v>
      </c>
      <c r="D8" s="18">
        <v>331560219</v>
      </c>
      <c r="E8" s="19"/>
      <c r="F8" s="20"/>
      <c r="G8" s="20">
        <v>24981038</v>
      </c>
      <c r="H8" s="20">
        <v>24667021</v>
      </c>
      <c r="I8" s="20">
        <v>30153563</v>
      </c>
      <c r="J8" s="20">
        <v>79801622</v>
      </c>
      <c r="K8" s="20">
        <v>29985746</v>
      </c>
      <c r="L8" s="20">
        <v>29295243</v>
      </c>
      <c r="M8" s="20">
        <v>26640185</v>
      </c>
      <c r="N8" s="20">
        <v>85921174</v>
      </c>
      <c r="O8" s="20">
        <v>25177450</v>
      </c>
      <c r="P8" s="20">
        <v>28035707</v>
      </c>
      <c r="Q8" s="20">
        <v>29906198</v>
      </c>
      <c r="R8" s="20">
        <v>83119355</v>
      </c>
      <c r="S8" s="20">
        <v>23257737</v>
      </c>
      <c r="T8" s="20">
        <v>30031049</v>
      </c>
      <c r="U8" s="20">
        <v>29429280</v>
      </c>
      <c r="V8" s="20">
        <v>82718066</v>
      </c>
      <c r="W8" s="20">
        <v>331560217</v>
      </c>
      <c r="X8" s="20"/>
      <c r="Y8" s="20">
        <v>331560217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55026479</v>
      </c>
      <c r="D9" s="18">
        <v>6654747</v>
      </c>
      <c r="E9" s="19">
        <v>6724585</v>
      </c>
      <c r="F9" s="20">
        <v>6724585</v>
      </c>
      <c r="G9" s="20">
        <v>2801912</v>
      </c>
      <c r="H9" s="20"/>
      <c r="I9" s="20"/>
      <c r="J9" s="20">
        <v>2801912</v>
      </c>
      <c r="K9" s="20"/>
      <c r="L9" s="20"/>
      <c r="M9" s="20">
        <v>2171684</v>
      </c>
      <c r="N9" s="20">
        <v>2171684</v>
      </c>
      <c r="O9" s="20"/>
      <c r="P9" s="20"/>
      <c r="Q9" s="20">
        <v>1681151</v>
      </c>
      <c r="R9" s="20">
        <v>1681151</v>
      </c>
      <c r="S9" s="20"/>
      <c r="T9" s="20"/>
      <c r="U9" s="20"/>
      <c r="V9" s="20"/>
      <c r="W9" s="20">
        <v>6654747</v>
      </c>
      <c r="X9" s="20">
        <v>6724585</v>
      </c>
      <c r="Y9" s="20">
        <v>-69838</v>
      </c>
      <c r="Z9" s="21">
        <v>-1.0385473601716686</v>
      </c>
      <c r="AA9" s="22">
        <v>6724585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23920000</v>
      </c>
      <c r="F10" s="20">
        <v>23920000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23920000</v>
      </c>
      <c r="Y10" s="20">
        <v>-23920000</v>
      </c>
      <c r="Z10" s="21">
        <v>-100</v>
      </c>
      <c r="AA10" s="22">
        <v>23920000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362142138</v>
      </c>
      <c r="D14" s="18">
        <v>-966651780</v>
      </c>
      <c r="E14" s="19">
        <v>-772367856</v>
      </c>
      <c r="F14" s="20">
        <v>-772367856</v>
      </c>
      <c r="G14" s="20">
        <v>-83802193</v>
      </c>
      <c r="H14" s="20">
        <v>-30037567</v>
      </c>
      <c r="I14" s="20">
        <v>-109181833</v>
      </c>
      <c r="J14" s="20">
        <v>-223021593</v>
      </c>
      <c r="K14" s="20">
        <v>-46732283</v>
      </c>
      <c r="L14" s="20">
        <v>-20129539</v>
      </c>
      <c r="M14" s="20">
        <v>-21238373</v>
      </c>
      <c r="N14" s="20">
        <v>-88100195</v>
      </c>
      <c r="O14" s="20">
        <v>-33611010</v>
      </c>
      <c r="P14" s="20">
        <v>-150624127</v>
      </c>
      <c r="Q14" s="20">
        <v>-62426325</v>
      </c>
      <c r="R14" s="20">
        <v>-246661462</v>
      </c>
      <c r="S14" s="20">
        <v>-114604661</v>
      </c>
      <c r="T14" s="20">
        <v>-152906920</v>
      </c>
      <c r="U14" s="20">
        <v>-141356949</v>
      </c>
      <c r="V14" s="20">
        <v>-408868530</v>
      </c>
      <c r="W14" s="20">
        <v>-966651780</v>
      </c>
      <c r="X14" s="20">
        <v>-772367856</v>
      </c>
      <c r="Y14" s="20">
        <v>-194283924</v>
      </c>
      <c r="Z14" s="21">
        <v>25.154325428063906</v>
      </c>
      <c r="AA14" s="22">
        <v>-772367856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1111847222</v>
      </c>
      <c r="D17" s="26">
        <f>SUM(D6:D16)</f>
        <v>-185057672</v>
      </c>
      <c r="E17" s="27">
        <f t="shared" si="0"/>
        <v>284482045</v>
      </c>
      <c r="F17" s="28">
        <f t="shared" si="0"/>
        <v>461044929</v>
      </c>
      <c r="G17" s="28">
        <f t="shared" si="0"/>
        <v>-24135281</v>
      </c>
      <c r="H17" s="28">
        <f t="shared" si="0"/>
        <v>37873748</v>
      </c>
      <c r="I17" s="28">
        <f t="shared" si="0"/>
        <v>-28996529</v>
      </c>
      <c r="J17" s="28">
        <f t="shared" si="0"/>
        <v>-15258062</v>
      </c>
      <c r="K17" s="28">
        <f t="shared" si="0"/>
        <v>30536172</v>
      </c>
      <c r="L17" s="28">
        <f t="shared" si="0"/>
        <v>45138224</v>
      </c>
      <c r="M17" s="28">
        <f t="shared" si="0"/>
        <v>37250949</v>
      </c>
      <c r="N17" s="28">
        <f t="shared" si="0"/>
        <v>112925345</v>
      </c>
      <c r="O17" s="28">
        <f t="shared" si="0"/>
        <v>28039038</v>
      </c>
      <c r="P17" s="28">
        <f t="shared" si="0"/>
        <v>-85051907</v>
      </c>
      <c r="Q17" s="28">
        <f t="shared" si="0"/>
        <v>7728480</v>
      </c>
      <c r="R17" s="28">
        <f t="shared" si="0"/>
        <v>-49284389</v>
      </c>
      <c r="S17" s="28">
        <f t="shared" si="0"/>
        <v>-65713746</v>
      </c>
      <c r="T17" s="28">
        <f t="shared" si="0"/>
        <v>-93412963</v>
      </c>
      <c r="U17" s="28">
        <f t="shared" si="0"/>
        <v>-74313858</v>
      </c>
      <c r="V17" s="28">
        <f t="shared" si="0"/>
        <v>-233440567</v>
      </c>
      <c r="W17" s="28">
        <f t="shared" si="0"/>
        <v>-185057673</v>
      </c>
      <c r="X17" s="28">
        <f t="shared" si="0"/>
        <v>461044929</v>
      </c>
      <c r="Y17" s="28">
        <f t="shared" si="0"/>
        <v>-646102602</v>
      </c>
      <c r="Z17" s="29">
        <f>+IF(X17&lt;&gt;0,+(Y17/X17)*100,0)</f>
        <v>-140.13875033858142</v>
      </c>
      <c r="AA17" s="30">
        <f>SUM(AA6:AA16)</f>
        <v>461044929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-8396028</v>
      </c>
      <c r="D26" s="18">
        <v>-17639690</v>
      </c>
      <c r="E26" s="19"/>
      <c r="F26" s="20"/>
      <c r="G26" s="20">
        <v>-281255</v>
      </c>
      <c r="H26" s="20"/>
      <c r="I26" s="20"/>
      <c r="J26" s="20">
        <v>-281255</v>
      </c>
      <c r="K26" s="20">
        <v>-245608</v>
      </c>
      <c r="L26" s="20"/>
      <c r="M26" s="20">
        <v>-7366636</v>
      </c>
      <c r="N26" s="20">
        <v>-7612244</v>
      </c>
      <c r="O26" s="20"/>
      <c r="P26" s="20">
        <v>-1546708</v>
      </c>
      <c r="Q26" s="20">
        <v>-2858473</v>
      </c>
      <c r="R26" s="20">
        <v>-4405181</v>
      </c>
      <c r="S26" s="20"/>
      <c r="T26" s="20">
        <v>-98461</v>
      </c>
      <c r="U26" s="20">
        <v>-5242548</v>
      </c>
      <c r="V26" s="20">
        <v>-5341009</v>
      </c>
      <c r="W26" s="20">
        <v>-17639689</v>
      </c>
      <c r="X26" s="20"/>
      <c r="Y26" s="20">
        <v>-17639689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-8396028</v>
      </c>
      <c r="D27" s="26">
        <f>SUM(D21:D26)</f>
        <v>-17639690</v>
      </c>
      <c r="E27" s="27">
        <f t="shared" si="1"/>
        <v>0</v>
      </c>
      <c r="F27" s="28">
        <f t="shared" si="1"/>
        <v>0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-245608</v>
      </c>
      <c r="L27" s="28">
        <f t="shared" si="1"/>
        <v>0</v>
      </c>
      <c r="M27" s="28">
        <f t="shared" si="1"/>
        <v>-7366636</v>
      </c>
      <c r="N27" s="28">
        <f t="shared" si="1"/>
        <v>-7612244</v>
      </c>
      <c r="O27" s="28">
        <f t="shared" si="1"/>
        <v>0</v>
      </c>
      <c r="P27" s="28">
        <f t="shared" si="1"/>
        <v>-1546708</v>
      </c>
      <c r="Q27" s="28">
        <f t="shared" si="1"/>
        <v>-2858473</v>
      </c>
      <c r="R27" s="28">
        <f t="shared" si="1"/>
        <v>-4405181</v>
      </c>
      <c r="S27" s="28">
        <f t="shared" si="1"/>
        <v>0</v>
      </c>
      <c r="T27" s="28">
        <f t="shared" si="1"/>
        <v>-98461</v>
      </c>
      <c r="U27" s="28">
        <f t="shared" si="1"/>
        <v>-5242548</v>
      </c>
      <c r="V27" s="28">
        <f t="shared" si="1"/>
        <v>-5341009</v>
      </c>
      <c r="W27" s="28">
        <f t="shared" si="1"/>
        <v>-17639689</v>
      </c>
      <c r="X27" s="28">
        <f t="shared" si="1"/>
        <v>0</v>
      </c>
      <c r="Y27" s="28">
        <f t="shared" si="1"/>
        <v>-17639689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>
        <v>-477622</v>
      </c>
      <c r="E33" s="19"/>
      <c r="F33" s="20"/>
      <c r="G33" s="20">
        <v>-778</v>
      </c>
      <c r="H33" s="36">
        <v>-123571</v>
      </c>
      <c r="I33" s="36">
        <v>-5378</v>
      </c>
      <c r="J33" s="36">
        <v>-129727</v>
      </c>
      <c r="K33" s="20">
        <v>-7226</v>
      </c>
      <c r="L33" s="20">
        <v>-3712</v>
      </c>
      <c r="M33" s="20">
        <v>-7609</v>
      </c>
      <c r="N33" s="20">
        <v>-18547</v>
      </c>
      <c r="O33" s="36">
        <v>-4450</v>
      </c>
      <c r="P33" s="36">
        <v>-6676</v>
      </c>
      <c r="Q33" s="36">
        <v>-235507</v>
      </c>
      <c r="R33" s="20">
        <v>-246633</v>
      </c>
      <c r="S33" s="20">
        <v>-2537</v>
      </c>
      <c r="T33" s="20">
        <v>-72677</v>
      </c>
      <c r="U33" s="20">
        <v>-7497</v>
      </c>
      <c r="V33" s="36">
        <v>-82711</v>
      </c>
      <c r="W33" s="36">
        <v>-477618</v>
      </c>
      <c r="X33" s="36"/>
      <c r="Y33" s="20">
        <v>-477618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-477622</v>
      </c>
      <c r="E36" s="27">
        <f t="shared" si="2"/>
        <v>0</v>
      </c>
      <c r="F36" s="28">
        <f t="shared" si="2"/>
        <v>0</v>
      </c>
      <c r="G36" s="28">
        <f t="shared" si="2"/>
        <v>-778</v>
      </c>
      <c r="H36" s="28">
        <f t="shared" si="2"/>
        <v>-123571</v>
      </c>
      <c r="I36" s="28">
        <f t="shared" si="2"/>
        <v>-5378</v>
      </c>
      <c r="J36" s="28">
        <f t="shared" si="2"/>
        <v>-129727</v>
      </c>
      <c r="K36" s="28">
        <f t="shared" si="2"/>
        <v>-7226</v>
      </c>
      <c r="L36" s="28">
        <f t="shared" si="2"/>
        <v>-3712</v>
      </c>
      <c r="M36" s="28">
        <f t="shared" si="2"/>
        <v>-7609</v>
      </c>
      <c r="N36" s="28">
        <f t="shared" si="2"/>
        <v>-18547</v>
      </c>
      <c r="O36" s="28">
        <f t="shared" si="2"/>
        <v>-4450</v>
      </c>
      <c r="P36" s="28">
        <f t="shared" si="2"/>
        <v>-6676</v>
      </c>
      <c r="Q36" s="28">
        <f t="shared" si="2"/>
        <v>-235507</v>
      </c>
      <c r="R36" s="28">
        <f t="shared" si="2"/>
        <v>-246633</v>
      </c>
      <c r="S36" s="28">
        <f t="shared" si="2"/>
        <v>-2537</v>
      </c>
      <c r="T36" s="28">
        <f t="shared" si="2"/>
        <v>-72677</v>
      </c>
      <c r="U36" s="28">
        <f t="shared" si="2"/>
        <v>-7497</v>
      </c>
      <c r="V36" s="28">
        <f t="shared" si="2"/>
        <v>-82711</v>
      </c>
      <c r="W36" s="28">
        <f t="shared" si="2"/>
        <v>-477618</v>
      </c>
      <c r="X36" s="28">
        <f t="shared" si="2"/>
        <v>0</v>
      </c>
      <c r="Y36" s="28">
        <f t="shared" si="2"/>
        <v>-477618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1103451194</v>
      </c>
      <c r="D38" s="32">
        <f>+D17+D27+D36</f>
        <v>-203174984</v>
      </c>
      <c r="E38" s="33">
        <f t="shared" si="3"/>
        <v>284482045</v>
      </c>
      <c r="F38" s="2">
        <f t="shared" si="3"/>
        <v>461044929</v>
      </c>
      <c r="G38" s="2">
        <f t="shared" si="3"/>
        <v>-24417314</v>
      </c>
      <c r="H38" s="2">
        <f t="shared" si="3"/>
        <v>37750177</v>
      </c>
      <c r="I38" s="2">
        <f t="shared" si="3"/>
        <v>-29001907</v>
      </c>
      <c r="J38" s="2">
        <f t="shared" si="3"/>
        <v>-15669044</v>
      </c>
      <c r="K38" s="2">
        <f t="shared" si="3"/>
        <v>30283338</v>
      </c>
      <c r="L38" s="2">
        <f t="shared" si="3"/>
        <v>45134512</v>
      </c>
      <c r="M38" s="2">
        <f t="shared" si="3"/>
        <v>29876704</v>
      </c>
      <c r="N38" s="2">
        <f t="shared" si="3"/>
        <v>105294554</v>
      </c>
      <c r="O38" s="2">
        <f t="shared" si="3"/>
        <v>28034588</v>
      </c>
      <c r="P38" s="2">
        <f t="shared" si="3"/>
        <v>-86605291</v>
      </c>
      <c r="Q38" s="2">
        <f t="shared" si="3"/>
        <v>4634500</v>
      </c>
      <c r="R38" s="2">
        <f t="shared" si="3"/>
        <v>-53936203</v>
      </c>
      <c r="S38" s="2">
        <f t="shared" si="3"/>
        <v>-65716283</v>
      </c>
      <c r="T38" s="2">
        <f t="shared" si="3"/>
        <v>-93584101</v>
      </c>
      <c r="U38" s="2">
        <f t="shared" si="3"/>
        <v>-79563903</v>
      </c>
      <c r="V38" s="2">
        <f t="shared" si="3"/>
        <v>-238864287</v>
      </c>
      <c r="W38" s="2">
        <f t="shared" si="3"/>
        <v>-203174980</v>
      </c>
      <c r="X38" s="2">
        <f t="shared" si="3"/>
        <v>461044929</v>
      </c>
      <c r="Y38" s="2">
        <f t="shared" si="3"/>
        <v>-664219909</v>
      </c>
      <c r="Z38" s="34">
        <f>+IF(X38&lt;&gt;0,+(Y38/X38)*100,0)</f>
        <v>-144.06836887690829</v>
      </c>
      <c r="AA38" s="35">
        <f>+AA17+AA27+AA36</f>
        <v>461044929</v>
      </c>
    </row>
    <row r="39" spans="1:27" ht="13.5" x14ac:dyDescent="0.25">
      <c r="A39" s="23" t="s">
        <v>61</v>
      </c>
      <c r="B39" s="17"/>
      <c r="C39" s="32">
        <v>-270450733</v>
      </c>
      <c r="D39" s="32">
        <v>504262455</v>
      </c>
      <c r="E39" s="33"/>
      <c r="F39" s="2"/>
      <c r="G39" s="2">
        <v>504262515</v>
      </c>
      <c r="H39" s="2">
        <f>+G40+H60</f>
        <v>479845201</v>
      </c>
      <c r="I39" s="2">
        <f>+H40+I60</f>
        <v>517595378</v>
      </c>
      <c r="J39" s="2">
        <f>+G39</f>
        <v>504262515</v>
      </c>
      <c r="K39" s="2">
        <f>+I40+K60</f>
        <v>488593411</v>
      </c>
      <c r="L39" s="2">
        <f>+K40+L60</f>
        <v>518876749</v>
      </c>
      <c r="M39" s="2">
        <f>+L40+M60</f>
        <v>564011261</v>
      </c>
      <c r="N39" s="2">
        <f>+K39</f>
        <v>488593411</v>
      </c>
      <c r="O39" s="2">
        <f>+M40+O60</f>
        <v>593887965</v>
      </c>
      <c r="P39" s="2">
        <f>+O40+P60</f>
        <v>621922553</v>
      </c>
      <c r="Q39" s="2">
        <f>+P40+Q60</f>
        <v>535317262</v>
      </c>
      <c r="R39" s="2">
        <f>+O39</f>
        <v>593887965</v>
      </c>
      <c r="S39" s="2">
        <f>+Q40+S60</f>
        <v>539951762</v>
      </c>
      <c r="T39" s="2">
        <f>+S40+T60</f>
        <v>474235479</v>
      </c>
      <c r="U39" s="2">
        <f>+T40+U60</f>
        <v>380651378</v>
      </c>
      <c r="V39" s="2">
        <f>+S39</f>
        <v>539951762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833000461</v>
      </c>
      <c r="D40" s="43">
        <f t="shared" ref="D40:AA40" si="4">+D38+D39</f>
        <v>301087471</v>
      </c>
      <c r="E40" s="44">
        <f t="shared" si="4"/>
        <v>284482045</v>
      </c>
      <c r="F40" s="45">
        <f t="shared" si="4"/>
        <v>461044929</v>
      </c>
      <c r="G40" s="45">
        <f t="shared" si="4"/>
        <v>479845201</v>
      </c>
      <c r="H40" s="45">
        <f t="shared" si="4"/>
        <v>517595378</v>
      </c>
      <c r="I40" s="45">
        <f t="shared" si="4"/>
        <v>488593471</v>
      </c>
      <c r="J40" s="45">
        <f>+I40</f>
        <v>488593471</v>
      </c>
      <c r="K40" s="45">
        <f t="shared" si="4"/>
        <v>518876749</v>
      </c>
      <c r="L40" s="45">
        <f t="shared" si="4"/>
        <v>564011261</v>
      </c>
      <c r="M40" s="45">
        <f t="shared" si="4"/>
        <v>593887965</v>
      </c>
      <c r="N40" s="45">
        <f>+M40</f>
        <v>593887965</v>
      </c>
      <c r="O40" s="45">
        <f t="shared" si="4"/>
        <v>621922553</v>
      </c>
      <c r="P40" s="45">
        <f t="shared" si="4"/>
        <v>535317262</v>
      </c>
      <c r="Q40" s="45">
        <f t="shared" si="4"/>
        <v>539951762</v>
      </c>
      <c r="R40" s="45">
        <f>+Q40</f>
        <v>539951762</v>
      </c>
      <c r="S40" s="45">
        <f t="shared" si="4"/>
        <v>474235479</v>
      </c>
      <c r="T40" s="45">
        <f t="shared" si="4"/>
        <v>380651378</v>
      </c>
      <c r="U40" s="45">
        <f t="shared" si="4"/>
        <v>301087475</v>
      </c>
      <c r="V40" s="45">
        <f>+U40</f>
        <v>301087475</v>
      </c>
      <c r="W40" s="45">
        <f>+V40</f>
        <v>301087475</v>
      </c>
      <c r="X40" s="45">
        <f t="shared" si="4"/>
        <v>461044929</v>
      </c>
      <c r="Y40" s="45">
        <f t="shared" si="4"/>
        <v>-159957394</v>
      </c>
      <c r="Z40" s="46">
        <f>+IF(X40&lt;&gt;0,+(Y40/X40)*100,0)</f>
        <v>-34.694534944120377</v>
      </c>
      <c r="AA40" s="47">
        <f t="shared" si="4"/>
        <v>461044929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504262515</v>
      </c>
      <c r="J60">
        <v>504262515</v>
      </c>
      <c r="K60">
        <v>-60</v>
      </c>
      <c r="N60">
        <v>-60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323366</v>
      </c>
      <c r="D8" s="18"/>
      <c r="E8" s="19"/>
      <c r="F8" s="20"/>
      <c r="G8" s="20">
        <v>32203</v>
      </c>
      <c r="H8" s="20">
        <v>2639</v>
      </c>
      <c r="I8" s="20">
        <v>40202</v>
      </c>
      <c r="J8" s="20">
        <v>75044</v>
      </c>
      <c r="K8" s="20">
        <v>17013</v>
      </c>
      <c r="L8" s="20">
        <v>23001</v>
      </c>
      <c r="M8" s="20">
        <v>12814</v>
      </c>
      <c r="N8" s="20">
        <v>52828</v>
      </c>
      <c r="O8" s="20">
        <v>21131</v>
      </c>
      <c r="P8" s="20">
        <v>34644</v>
      </c>
      <c r="Q8" s="20">
        <v>38758</v>
      </c>
      <c r="R8" s="20">
        <v>94533</v>
      </c>
      <c r="S8" s="20">
        <v>11939</v>
      </c>
      <c r="T8" s="20">
        <v>18598</v>
      </c>
      <c r="U8" s="20">
        <v>11478</v>
      </c>
      <c r="V8" s="20">
        <v>42015</v>
      </c>
      <c r="W8" s="20">
        <v>264420</v>
      </c>
      <c r="X8" s="20"/>
      <c r="Y8" s="20">
        <v>264420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32203</v>
      </c>
      <c r="H17" s="28">
        <f t="shared" si="0"/>
        <v>2639</v>
      </c>
      <c r="I17" s="28">
        <f t="shared" si="0"/>
        <v>40202</v>
      </c>
      <c r="J17" s="28">
        <f t="shared" si="0"/>
        <v>75044</v>
      </c>
      <c r="K17" s="28">
        <f t="shared" si="0"/>
        <v>17013</v>
      </c>
      <c r="L17" s="28">
        <f t="shared" si="0"/>
        <v>23001</v>
      </c>
      <c r="M17" s="28">
        <f t="shared" si="0"/>
        <v>12814</v>
      </c>
      <c r="N17" s="28">
        <f t="shared" si="0"/>
        <v>52828</v>
      </c>
      <c r="O17" s="28">
        <f t="shared" si="0"/>
        <v>21131</v>
      </c>
      <c r="P17" s="28">
        <f t="shared" si="0"/>
        <v>34644</v>
      </c>
      <c r="Q17" s="28">
        <f t="shared" si="0"/>
        <v>38758</v>
      </c>
      <c r="R17" s="28">
        <f t="shared" si="0"/>
        <v>94533</v>
      </c>
      <c r="S17" s="28">
        <f t="shared" si="0"/>
        <v>11939</v>
      </c>
      <c r="T17" s="28">
        <f t="shared" si="0"/>
        <v>18598</v>
      </c>
      <c r="U17" s="28">
        <f t="shared" si="0"/>
        <v>11478</v>
      </c>
      <c r="V17" s="28">
        <f t="shared" si="0"/>
        <v>42015</v>
      </c>
      <c r="W17" s="28">
        <f t="shared" si="0"/>
        <v>264420</v>
      </c>
      <c r="X17" s="28">
        <f t="shared" si="0"/>
        <v>0</v>
      </c>
      <c r="Y17" s="28">
        <f t="shared" si="0"/>
        <v>264420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323366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32203</v>
      </c>
      <c r="H38" s="2">
        <f t="shared" si="3"/>
        <v>2639</v>
      </c>
      <c r="I38" s="2">
        <f t="shared" si="3"/>
        <v>40202</v>
      </c>
      <c r="J38" s="2">
        <f t="shared" si="3"/>
        <v>75044</v>
      </c>
      <c r="K38" s="2">
        <f t="shared" si="3"/>
        <v>17013</v>
      </c>
      <c r="L38" s="2">
        <f t="shared" si="3"/>
        <v>23001</v>
      </c>
      <c r="M38" s="2">
        <f t="shared" si="3"/>
        <v>12814</v>
      </c>
      <c r="N38" s="2">
        <f t="shared" si="3"/>
        <v>52828</v>
      </c>
      <c r="O38" s="2">
        <f t="shared" si="3"/>
        <v>21131</v>
      </c>
      <c r="P38" s="2">
        <f t="shared" si="3"/>
        <v>34644</v>
      </c>
      <c r="Q38" s="2">
        <f t="shared" si="3"/>
        <v>38758</v>
      </c>
      <c r="R38" s="2">
        <f t="shared" si="3"/>
        <v>94533</v>
      </c>
      <c r="S38" s="2">
        <f t="shared" si="3"/>
        <v>11939</v>
      </c>
      <c r="T38" s="2">
        <f t="shared" si="3"/>
        <v>18598</v>
      </c>
      <c r="U38" s="2">
        <f t="shared" si="3"/>
        <v>11478</v>
      </c>
      <c r="V38" s="2">
        <f t="shared" si="3"/>
        <v>42015</v>
      </c>
      <c r="W38" s="2">
        <f t="shared" si="3"/>
        <v>264420</v>
      </c>
      <c r="X38" s="2">
        <f t="shared" si="3"/>
        <v>0</v>
      </c>
      <c r="Y38" s="2">
        <f t="shared" si="3"/>
        <v>264420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1205522</v>
      </c>
      <c r="D39" s="32"/>
      <c r="E39" s="33"/>
      <c r="F39" s="2"/>
      <c r="G39" s="2"/>
      <c r="H39" s="2">
        <f>+G40+H60</f>
        <v>32203</v>
      </c>
      <c r="I39" s="2">
        <f>+H40+I60</f>
        <v>34842</v>
      </c>
      <c r="J39" s="2">
        <f>+G39</f>
        <v>0</v>
      </c>
      <c r="K39" s="2">
        <f>+I40+K60</f>
        <v>75044</v>
      </c>
      <c r="L39" s="2">
        <f>+K40+L60</f>
        <v>92057</v>
      </c>
      <c r="M39" s="2">
        <f>+L40+M60</f>
        <v>115058</v>
      </c>
      <c r="N39" s="2">
        <f>+K39</f>
        <v>75044</v>
      </c>
      <c r="O39" s="2">
        <f>+M40+O60</f>
        <v>127872</v>
      </c>
      <c r="P39" s="2">
        <f>+O40+P60</f>
        <v>149003</v>
      </c>
      <c r="Q39" s="2">
        <f>+P40+Q60</f>
        <v>183647</v>
      </c>
      <c r="R39" s="2">
        <f>+O39</f>
        <v>127872</v>
      </c>
      <c r="S39" s="2">
        <f>+Q40+S60</f>
        <v>222405</v>
      </c>
      <c r="T39" s="2">
        <f>+S40+T60</f>
        <v>234344</v>
      </c>
      <c r="U39" s="2">
        <f>+T40+U60</f>
        <v>252942</v>
      </c>
      <c r="V39" s="2">
        <f>+S39</f>
        <v>222405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1528888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32203</v>
      </c>
      <c r="H40" s="45">
        <f t="shared" si="4"/>
        <v>34842</v>
      </c>
      <c r="I40" s="45">
        <f t="shared" si="4"/>
        <v>75044</v>
      </c>
      <c r="J40" s="45">
        <f>+I40</f>
        <v>75044</v>
      </c>
      <c r="K40" s="45">
        <f t="shared" si="4"/>
        <v>92057</v>
      </c>
      <c r="L40" s="45">
        <f t="shared" si="4"/>
        <v>115058</v>
      </c>
      <c r="M40" s="45">
        <f t="shared" si="4"/>
        <v>127872</v>
      </c>
      <c r="N40" s="45">
        <f>+M40</f>
        <v>127872</v>
      </c>
      <c r="O40" s="45">
        <f t="shared" si="4"/>
        <v>149003</v>
      </c>
      <c r="P40" s="45">
        <f t="shared" si="4"/>
        <v>183647</v>
      </c>
      <c r="Q40" s="45">
        <f t="shared" si="4"/>
        <v>222405</v>
      </c>
      <c r="R40" s="45">
        <f>+Q40</f>
        <v>222405</v>
      </c>
      <c r="S40" s="45">
        <f t="shared" si="4"/>
        <v>234344</v>
      </c>
      <c r="T40" s="45">
        <f t="shared" si="4"/>
        <v>252942</v>
      </c>
      <c r="U40" s="45">
        <f t="shared" si="4"/>
        <v>264420</v>
      </c>
      <c r="V40" s="45">
        <f>+U40</f>
        <v>264420</v>
      </c>
      <c r="W40" s="45">
        <f>+V40</f>
        <v>264420</v>
      </c>
      <c r="X40" s="45">
        <f t="shared" si="4"/>
        <v>0</v>
      </c>
      <c r="Y40" s="45">
        <f t="shared" si="4"/>
        <v>264420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14981391170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14981391170</v>
      </c>
      <c r="Y7" s="20">
        <v>-14981391170</v>
      </c>
      <c r="Z7" s="21">
        <v>-100</v>
      </c>
      <c r="AA7" s="22">
        <v>14981391170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30290956560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30290956560</v>
      </c>
      <c r="Y14" s="20">
        <v>-30290956560</v>
      </c>
      <c r="Z14" s="21">
        <v>-100</v>
      </c>
      <c r="AA14" s="22">
        <v>30290956560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45272347730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45272347730</v>
      </c>
      <c r="Y17" s="28">
        <f t="shared" si="0"/>
        <v>-45272347730</v>
      </c>
      <c r="Z17" s="29">
        <f>+IF(X17&lt;&gt;0,+(Y17/X17)*100,0)</f>
        <v>-100</v>
      </c>
      <c r="AA17" s="30">
        <f>SUM(AA6:AA16)</f>
        <v>45272347730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>
        <v>-85090</v>
      </c>
      <c r="M23" s="20">
        <v>133545</v>
      </c>
      <c r="N23" s="36">
        <v>48455</v>
      </c>
      <c r="O23" s="36"/>
      <c r="P23" s="36"/>
      <c r="Q23" s="20">
        <v>-92560</v>
      </c>
      <c r="R23" s="36">
        <v>-92560</v>
      </c>
      <c r="S23" s="36">
        <v>62678</v>
      </c>
      <c r="T23" s="20">
        <v>35816</v>
      </c>
      <c r="U23" s="36">
        <v>-157665</v>
      </c>
      <c r="V23" s="36">
        <v>-59171</v>
      </c>
      <c r="W23" s="36">
        <v>-151731</v>
      </c>
      <c r="X23" s="20">
        <v>420780</v>
      </c>
      <c r="Y23" s="36">
        <v>-572511</v>
      </c>
      <c r="Z23" s="37">
        <v>-136.05946100099814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-85090</v>
      </c>
      <c r="M27" s="28">
        <f t="shared" si="1"/>
        <v>133545</v>
      </c>
      <c r="N27" s="28">
        <f t="shared" si="1"/>
        <v>48455</v>
      </c>
      <c r="O27" s="28">
        <f t="shared" si="1"/>
        <v>0</v>
      </c>
      <c r="P27" s="28">
        <f t="shared" si="1"/>
        <v>0</v>
      </c>
      <c r="Q27" s="28">
        <f t="shared" si="1"/>
        <v>-92560</v>
      </c>
      <c r="R27" s="28">
        <f t="shared" si="1"/>
        <v>-92560</v>
      </c>
      <c r="S27" s="28">
        <f t="shared" si="1"/>
        <v>62678</v>
      </c>
      <c r="T27" s="28">
        <f t="shared" si="1"/>
        <v>35816</v>
      </c>
      <c r="U27" s="28">
        <f t="shared" si="1"/>
        <v>-157665</v>
      </c>
      <c r="V27" s="28">
        <f t="shared" si="1"/>
        <v>-59171</v>
      </c>
      <c r="W27" s="28">
        <f t="shared" si="1"/>
        <v>-151731</v>
      </c>
      <c r="X27" s="28">
        <f t="shared" si="1"/>
        <v>420780</v>
      </c>
      <c r="Y27" s="28">
        <f t="shared" si="1"/>
        <v>-572511</v>
      </c>
      <c r="Z27" s="29">
        <f>+IF(X27&lt;&gt;0,+(Y27/X27)*100,0)</f>
        <v>-136.05946100099814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45272347730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-85090</v>
      </c>
      <c r="M38" s="2">
        <f t="shared" si="3"/>
        <v>133545</v>
      </c>
      <c r="N38" s="2">
        <f t="shared" si="3"/>
        <v>48455</v>
      </c>
      <c r="O38" s="2">
        <f t="shared" si="3"/>
        <v>0</v>
      </c>
      <c r="P38" s="2">
        <f t="shared" si="3"/>
        <v>0</v>
      </c>
      <c r="Q38" s="2">
        <f t="shared" si="3"/>
        <v>-92560</v>
      </c>
      <c r="R38" s="2">
        <f t="shared" si="3"/>
        <v>-92560</v>
      </c>
      <c r="S38" s="2">
        <f t="shared" si="3"/>
        <v>62678</v>
      </c>
      <c r="T38" s="2">
        <f t="shared" si="3"/>
        <v>35816</v>
      </c>
      <c r="U38" s="2">
        <f t="shared" si="3"/>
        <v>-157665</v>
      </c>
      <c r="V38" s="2">
        <f t="shared" si="3"/>
        <v>-59171</v>
      </c>
      <c r="W38" s="2">
        <f t="shared" si="3"/>
        <v>-151731</v>
      </c>
      <c r="X38" s="2">
        <f t="shared" si="3"/>
        <v>45272768510</v>
      </c>
      <c r="Y38" s="2">
        <f t="shared" si="3"/>
        <v>-45272920241</v>
      </c>
      <c r="Z38" s="34">
        <f>+IF(X38&lt;&gt;0,+(Y38/X38)*100,0)</f>
        <v>-100.00033514848991</v>
      </c>
      <c r="AA38" s="35">
        <f>+AA17+AA27+AA36</f>
        <v>45272347730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-133545</v>
      </c>
      <c r="N39" s="2">
        <f>+K39</f>
        <v>-48455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-92560</v>
      </c>
      <c r="T39" s="2">
        <f>+S40+T60</f>
        <v>-29882</v>
      </c>
      <c r="U39" s="2">
        <f>+T40+U60</f>
        <v>5934</v>
      </c>
      <c r="V39" s="2">
        <f>+S39</f>
        <v>-92560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45272347730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-133545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-92560</v>
      </c>
      <c r="R40" s="45">
        <f>+Q40</f>
        <v>-92560</v>
      </c>
      <c r="S40" s="45">
        <f t="shared" si="4"/>
        <v>-29882</v>
      </c>
      <c r="T40" s="45">
        <f t="shared" si="4"/>
        <v>5934</v>
      </c>
      <c r="U40" s="45">
        <f t="shared" si="4"/>
        <v>-151731</v>
      </c>
      <c r="V40" s="45">
        <f>+U40</f>
        <v>-151731</v>
      </c>
      <c r="W40" s="45">
        <f>+V40</f>
        <v>-151731</v>
      </c>
      <c r="X40" s="45">
        <f t="shared" si="4"/>
        <v>45272768510</v>
      </c>
      <c r="Y40" s="45">
        <f t="shared" si="4"/>
        <v>-45272920241</v>
      </c>
      <c r="Z40" s="46">
        <f>+IF(X40&lt;&gt;0,+(Y40/X40)*100,0)</f>
        <v>-100.00033514848991</v>
      </c>
      <c r="AA40" s="47">
        <f t="shared" si="4"/>
        <v>45272347730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-134725</v>
      </c>
      <c r="M9" s="20">
        <v>-130786</v>
      </c>
      <c r="N9" s="20">
        <v>-265511</v>
      </c>
      <c r="O9" s="20"/>
      <c r="P9" s="20">
        <v>-376395</v>
      </c>
      <c r="Q9" s="20">
        <v>-331273</v>
      </c>
      <c r="R9" s="20">
        <v>-707668</v>
      </c>
      <c r="S9" s="20">
        <v>-657252</v>
      </c>
      <c r="T9" s="20"/>
      <c r="U9" s="20"/>
      <c r="V9" s="20">
        <v>-657252</v>
      </c>
      <c r="W9" s="20">
        <v>-1630431</v>
      </c>
      <c r="X9" s="20"/>
      <c r="Y9" s="20">
        <v>-1630431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-200000</v>
      </c>
      <c r="Q14" s="20">
        <v>-200000</v>
      </c>
      <c r="R14" s="20">
        <v>-400000</v>
      </c>
      <c r="S14" s="20">
        <v>-400000</v>
      </c>
      <c r="T14" s="20"/>
      <c r="U14" s="20"/>
      <c r="V14" s="20">
        <v>-400000</v>
      </c>
      <c r="W14" s="20">
        <v>-800000</v>
      </c>
      <c r="X14" s="20"/>
      <c r="Y14" s="20">
        <v>-800000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-134725</v>
      </c>
      <c r="M17" s="28">
        <f t="shared" si="0"/>
        <v>-130786</v>
      </c>
      <c r="N17" s="28">
        <f t="shared" si="0"/>
        <v>-265511</v>
      </c>
      <c r="O17" s="28">
        <f t="shared" si="0"/>
        <v>0</v>
      </c>
      <c r="P17" s="28">
        <f t="shared" si="0"/>
        <v>-576395</v>
      </c>
      <c r="Q17" s="28">
        <f t="shared" si="0"/>
        <v>-531273</v>
      </c>
      <c r="R17" s="28">
        <f t="shared" si="0"/>
        <v>-1107668</v>
      </c>
      <c r="S17" s="28">
        <f t="shared" si="0"/>
        <v>-1057252</v>
      </c>
      <c r="T17" s="28">
        <f t="shared" si="0"/>
        <v>0</v>
      </c>
      <c r="U17" s="28">
        <f t="shared" si="0"/>
        <v>0</v>
      </c>
      <c r="V17" s="28">
        <f t="shared" si="0"/>
        <v>-1057252</v>
      </c>
      <c r="W17" s="28">
        <f t="shared" si="0"/>
        <v>-2430431</v>
      </c>
      <c r="X17" s="28">
        <f t="shared" si="0"/>
        <v>0</v>
      </c>
      <c r="Y17" s="28">
        <f t="shared" si="0"/>
        <v>-2430431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-134725</v>
      </c>
      <c r="M38" s="2">
        <f t="shared" si="3"/>
        <v>-130786</v>
      </c>
      <c r="N38" s="2">
        <f t="shared" si="3"/>
        <v>-265511</v>
      </c>
      <c r="O38" s="2">
        <f t="shared" si="3"/>
        <v>0</v>
      </c>
      <c r="P38" s="2">
        <f t="shared" si="3"/>
        <v>-576395</v>
      </c>
      <c r="Q38" s="2">
        <f t="shared" si="3"/>
        <v>-531273</v>
      </c>
      <c r="R38" s="2">
        <f t="shared" si="3"/>
        <v>-1107668</v>
      </c>
      <c r="S38" s="2">
        <f t="shared" si="3"/>
        <v>-1057252</v>
      </c>
      <c r="T38" s="2">
        <f t="shared" si="3"/>
        <v>0</v>
      </c>
      <c r="U38" s="2">
        <f t="shared" si="3"/>
        <v>0</v>
      </c>
      <c r="V38" s="2">
        <f t="shared" si="3"/>
        <v>-1057252</v>
      </c>
      <c r="W38" s="2">
        <f t="shared" si="3"/>
        <v>-2430431</v>
      </c>
      <c r="X38" s="2">
        <f t="shared" si="3"/>
        <v>0</v>
      </c>
      <c r="Y38" s="2">
        <f t="shared" si="3"/>
        <v>-2430431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-134725</v>
      </c>
      <c r="N39" s="2">
        <f>+K39</f>
        <v>0</v>
      </c>
      <c r="O39" s="2">
        <f>+M40+O60</f>
        <v>-265511</v>
      </c>
      <c r="P39" s="2">
        <f>+O40+P60</f>
        <v>-265511</v>
      </c>
      <c r="Q39" s="2">
        <f>+P40+Q60</f>
        <v>-841906</v>
      </c>
      <c r="R39" s="2">
        <f>+O39</f>
        <v>-265511</v>
      </c>
      <c r="S39" s="2">
        <f>+Q40+S60</f>
        <v>-1373179</v>
      </c>
      <c r="T39" s="2">
        <f>+S40+T60</f>
        <v>-2430431</v>
      </c>
      <c r="U39" s="2">
        <f>+T40+U60</f>
        <v>-2430431</v>
      </c>
      <c r="V39" s="2">
        <f>+S39</f>
        <v>-1373179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-134725</v>
      </c>
      <c r="M40" s="45">
        <f t="shared" si="4"/>
        <v>-265511</v>
      </c>
      <c r="N40" s="45">
        <f>+M40</f>
        <v>-265511</v>
      </c>
      <c r="O40" s="45">
        <f t="shared" si="4"/>
        <v>-265511</v>
      </c>
      <c r="P40" s="45">
        <f t="shared" si="4"/>
        <v>-841906</v>
      </c>
      <c r="Q40" s="45">
        <f t="shared" si="4"/>
        <v>-1373179</v>
      </c>
      <c r="R40" s="45">
        <f>+Q40</f>
        <v>-1373179</v>
      </c>
      <c r="S40" s="45">
        <f t="shared" si="4"/>
        <v>-2430431</v>
      </c>
      <c r="T40" s="45">
        <f t="shared" si="4"/>
        <v>-2430431</v>
      </c>
      <c r="U40" s="45">
        <f t="shared" si="4"/>
        <v>-2430431</v>
      </c>
      <c r="V40" s="45">
        <f>+U40</f>
        <v>-2430431</v>
      </c>
      <c r="W40" s="45">
        <f>+V40</f>
        <v>-2430431</v>
      </c>
      <c r="X40" s="45">
        <f t="shared" si="4"/>
        <v>0</v>
      </c>
      <c r="Y40" s="45">
        <f t="shared" si="4"/>
        <v>-2430431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8489286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8489286</v>
      </c>
      <c r="Y9" s="20">
        <v>-8489286</v>
      </c>
      <c r="Z9" s="21">
        <v>-100</v>
      </c>
      <c r="AA9" s="22">
        <v>8489286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8489286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8489286</v>
      </c>
      <c r="Y17" s="28">
        <f t="shared" si="0"/>
        <v>-8489286</v>
      </c>
      <c r="Z17" s="29">
        <f>+IF(X17&lt;&gt;0,+(Y17/X17)*100,0)</f>
        <v>-100</v>
      </c>
      <c r="AA17" s="30">
        <f>SUM(AA6:AA16)</f>
        <v>8489286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8489286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8489286</v>
      </c>
      <c r="Y38" s="2">
        <f t="shared" si="3"/>
        <v>-8489286</v>
      </c>
      <c r="Z38" s="34">
        <f>+IF(X38&lt;&gt;0,+(Y38/X38)*100,0)</f>
        <v>-100</v>
      </c>
      <c r="AA38" s="35">
        <f>+AA17+AA27+AA36</f>
        <v>8489286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8489286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8489286</v>
      </c>
      <c r="Y40" s="45">
        <f t="shared" si="4"/>
        <v>-8489286</v>
      </c>
      <c r="Z40" s="46">
        <f>+IF(X40&lt;&gt;0,+(Y40/X40)*100,0)</f>
        <v>-100</v>
      </c>
      <c r="AA40" s="47">
        <f t="shared" si="4"/>
        <v>8489286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30102038</v>
      </c>
      <c r="D7" s="18"/>
      <c r="E7" s="19">
        <v>36395070</v>
      </c>
      <c r="F7" s="20">
        <v>36395070</v>
      </c>
      <c r="G7" s="20">
        <v>1622453</v>
      </c>
      <c r="H7" s="20">
        <v>3521256</v>
      </c>
      <c r="I7" s="20">
        <v>3902256</v>
      </c>
      <c r="J7" s="20">
        <v>9045965</v>
      </c>
      <c r="K7" s="20">
        <v>2750378</v>
      </c>
      <c r="L7" s="20">
        <v>3903308</v>
      </c>
      <c r="M7" s="20">
        <v>3655706</v>
      </c>
      <c r="N7" s="20">
        <v>10309392</v>
      </c>
      <c r="O7" s="20">
        <v>3202779</v>
      </c>
      <c r="P7" s="20">
        <v>3154530</v>
      </c>
      <c r="Q7" s="20">
        <v>3863459</v>
      </c>
      <c r="R7" s="20">
        <v>10220768</v>
      </c>
      <c r="S7" s="20">
        <v>2641682</v>
      </c>
      <c r="T7" s="20">
        <v>3293477</v>
      </c>
      <c r="U7" s="20">
        <v>4729130</v>
      </c>
      <c r="V7" s="20">
        <v>10664289</v>
      </c>
      <c r="W7" s="20">
        <v>40240414</v>
      </c>
      <c r="X7" s="20">
        <v>36395070</v>
      </c>
      <c r="Y7" s="20">
        <v>3845344</v>
      </c>
      <c r="Z7" s="21">
        <v>10.565562863321873</v>
      </c>
      <c r="AA7" s="22">
        <v>36395070</v>
      </c>
    </row>
    <row r="8" spans="1:27" ht="13.5" x14ac:dyDescent="0.25">
      <c r="A8" s="23" t="s">
        <v>36</v>
      </c>
      <c r="B8" s="17" t="s">
        <v>32</v>
      </c>
      <c r="C8" s="18">
        <v>5918323</v>
      </c>
      <c r="D8" s="18"/>
      <c r="E8" s="19"/>
      <c r="F8" s="20"/>
      <c r="G8" s="20">
        <v>51903</v>
      </c>
      <c r="H8" s="20">
        <v>362694</v>
      </c>
      <c r="I8" s="20">
        <v>202954</v>
      </c>
      <c r="J8" s="20">
        <v>617551</v>
      </c>
      <c r="K8" s="20">
        <v>58138</v>
      </c>
      <c r="L8" s="20">
        <v>354396</v>
      </c>
      <c r="M8" s="20">
        <v>78865</v>
      </c>
      <c r="N8" s="20">
        <v>491399</v>
      </c>
      <c r="O8" s="20">
        <v>304445</v>
      </c>
      <c r="P8" s="20">
        <v>143789</v>
      </c>
      <c r="Q8" s="20">
        <v>71865</v>
      </c>
      <c r="R8" s="20">
        <v>520099</v>
      </c>
      <c r="S8" s="20">
        <v>152143</v>
      </c>
      <c r="T8" s="20">
        <v>319570</v>
      </c>
      <c r="U8" s="20">
        <v>31880</v>
      </c>
      <c r="V8" s="20">
        <v>503593</v>
      </c>
      <c r="W8" s="20">
        <v>2132642</v>
      </c>
      <c r="X8" s="20"/>
      <c r="Y8" s="20">
        <v>2132642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2537674</v>
      </c>
      <c r="D9" s="18"/>
      <c r="E9" s="19">
        <v>14274380</v>
      </c>
      <c r="F9" s="20">
        <v>16774380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16774380</v>
      </c>
      <c r="Y9" s="20">
        <v>-16774380</v>
      </c>
      <c r="Z9" s="21">
        <v>-100</v>
      </c>
      <c r="AA9" s="22">
        <v>16774380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-3242164</v>
      </c>
      <c r="D14" s="18"/>
      <c r="E14" s="19">
        <v>-40116000</v>
      </c>
      <c r="F14" s="20">
        <v>-37149594</v>
      </c>
      <c r="G14" s="20">
        <v>-5956808</v>
      </c>
      <c r="H14" s="20">
        <v>-5546368</v>
      </c>
      <c r="I14" s="20">
        <v>-6502356</v>
      </c>
      <c r="J14" s="20">
        <v>-18005532</v>
      </c>
      <c r="K14" s="20">
        <v>-4650844</v>
      </c>
      <c r="L14" s="20">
        <v>-4147873</v>
      </c>
      <c r="M14" s="20">
        <v>-3360854</v>
      </c>
      <c r="N14" s="20">
        <v>-12159571</v>
      </c>
      <c r="O14" s="20">
        <v>-2987480</v>
      </c>
      <c r="P14" s="20">
        <v>-725942</v>
      </c>
      <c r="Q14" s="20">
        <v>-6354198</v>
      </c>
      <c r="R14" s="20">
        <v>-10067620</v>
      </c>
      <c r="S14" s="20">
        <v>-5327478</v>
      </c>
      <c r="T14" s="20">
        <v>-3148269</v>
      </c>
      <c r="U14" s="20">
        <v>-5039457</v>
      </c>
      <c r="V14" s="20">
        <v>-13515204</v>
      </c>
      <c r="W14" s="20">
        <v>-53747927</v>
      </c>
      <c r="X14" s="20">
        <v>-37149594</v>
      </c>
      <c r="Y14" s="20">
        <v>-16598333</v>
      </c>
      <c r="Z14" s="21">
        <v>44.679715746018651</v>
      </c>
      <c r="AA14" s="22">
        <v>-37149594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35315871</v>
      </c>
      <c r="D17" s="26">
        <f>SUM(D6:D16)</f>
        <v>0</v>
      </c>
      <c r="E17" s="27">
        <f t="shared" si="0"/>
        <v>10553450</v>
      </c>
      <c r="F17" s="28">
        <f t="shared" si="0"/>
        <v>16019856</v>
      </c>
      <c r="G17" s="28">
        <f t="shared" si="0"/>
        <v>-4282452</v>
      </c>
      <c r="H17" s="28">
        <f t="shared" si="0"/>
        <v>-1662418</v>
      </c>
      <c r="I17" s="28">
        <f t="shared" si="0"/>
        <v>-2397146</v>
      </c>
      <c r="J17" s="28">
        <f t="shared" si="0"/>
        <v>-8342016</v>
      </c>
      <c r="K17" s="28">
        <f t="shared" si="0"/>
        <v>-1842328</v>
      </c>
      <c r="L17" s="28">
        <f t="shared" si="0"/>
        <v>109831</v>
      </c>
      <c r="M17" s="28">
        <f t="shared" si="0"/>
        <v>373717</v>
      </c>
      <c r="N17" s="28">
        <f t="shared" si="0"/>
        <v>-1358780</v>
      </c>
      <c r="O17" s="28">
        <f t="shared" si="0"/>
        <v>519744</v>
      </c>
      <c r="P17" s="28">
        <f t="shared" si="0"/>
        <v>2572377</v>
      </c>
      <c r="Q17" s="28">
        <f t="shared" si="0"/>
        <v>-2418874</v>
      </c>
      <c r="R17" s="28">
        <f t="shared" si="0"/>
        <v>673247</v>
      </c>
      <c r="S17" s="28">
        <f t="shared" si="0"/>
        <v>-2533653</v>
      </c>
      <c r="T17" s="28">
        <f t="shared" si="0"/>
        <v>464778</v>
      </c>
      <c r="U17" s="28">
        <f t="shared" si="0"/>
        <v>-278447</v>
      </c>
      <c r="V17" s="28">
        <f t="shared" si="0"/>
        <v>-2347322</v>
      </c>
      <c r="W17" s="28">
        <f t="shared" si="0"/>
        <v>-11374871</v>
      </c>
      <c r="X17" s="28">
        <f t="shared" si="0"/>
        <v>16019856</v>
      </c>
      <c r="Y17" s="28">
        <f t="shared" si="0"/>
        <v>-27394727</v>
      </c>
      <c r="Z17" s="29">
        <f>+IF(X17&lt;&gt;0,+(Y17/X17)*100,0)</f>
        <v>-171.00482675999083</v>
      </c>
      <c r="AA17" s="30">
        <f>SUM(AA6:AA16)</f>
        <v>16019856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-1400004</v>
      </c>
      <c r="F26" s="20">
        <v>-1400004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-349438</v>
      </c>
      <c r="T26" s="20"/>
      <c r="U26" s="20">
        <v>-66700</v>
      </c>
      <c r="V26" s="20">
        <v>-416138</v>
      </c>
      <c r="W26" s="20">
        <v>-416138</v>
      </c>
      <c r="X26" s="20">
        <v>-1400004</v>
      </c>
      <c r="Y26" s="20">
        <v>983866</v>
      </c>
      <c r="Z26" s="21">
        <v>-70.275942068736953</v>
      </c>
      <c r="AA26" s="22">
        <v>-1400004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-1400004</v>
      </c>
      <c r="F27" s="28">
        <f t="shared" si="1"/>
        <v>-1400004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-349438</v>
      </c>
      <c r="T27" s="28">
        <f t="shared" si="1"/>
        <v>0</v>
      </c>
      <c r="U27" s="28">
        <f t="shared" si="1"/>
        <v>-66700</v>
      </c>
      <c r="V27" s="28">
        <f t="shared" si="1"/>
        <v>-416138</v>
      </c>
      <c r="W27" s="28">
        <f t="shared" si="1"/>
        <v>-416138</v>
      </c>
      <c r="X27" s="28">
        <f t="shared" si="1"/>
        <v>-1400004</v>
      </c>
      <c r="Y27" s="28">
        <f t="shared" si="1"/>
        <v>983866</v>
      </c>
      <c r="Z27" s="29">
        <f>+IF(X27&lt;&gt;0,+(Y27/X27)*100,0)</f>
        <v>-70.275942068736953</v>
      </c>
      <c r="AA27" s="30">
        <f>SUM(AA21:AA26)</f>
        <v>-1400004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>
        <v>-2000</v>
      </c>
      <c r="Q33" s="36"/>
      <c r="R33" s="20">
        <v>-2000</v>
      </c>
      <c r="S33" s="20"/>
      <c r="T33" s="20"/>
      <c r="U33" s="20">
        <v>-600</v>
      </c>
      <c r="V33" s="36">
        <v>-600</v>
      </c>
      <c r="W33" s="36">
        <v>-2600</v>
      </c>
      <c r="X33" s="36"/>
      <c r="Y33" s="20">
        <v>-2600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-2000</v>
      </c>
      <c r="Q36" s="28">
        <f t="shared" si="2"/>
        <v>0</v>
      </c>
      <c r="R36" s="28">
        <f t="shared" si="2"/>
        <v>-2000</v>
      </c>
      <c r="S36" s="28">
        <f t="shared" si="2"/>
        <v>0</v>
      </c>
      <c r="T36" s="28">
        <f t="shared" si="2"/>
        <v>0</v>
      </c>
      <c r="U36" s="28">
        <f t="shared" si="2"/>
        <v>-600</v>
      </c>
      <c r="V36" s="28">
        <f t="shared" si="2"/>
        <v>-600</v>
      </c>
      <c r="W36" s="28">
        <f t="shared" si="2"/>
        <v>-2600</v>
      </c>
      <c r="X36" s="28">
        <f t="shared" si="2"/>
        <v>0</v>
      </c>
      <c r="Y36" s="28">
        <f t="shared" si="2"/>
        <v>-2600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35313271</v>
      </c>
      <c r="D38" s="32">
        <f>+D17+D27+D36</f>
        <v>0</v>
      </c>
      <c r="E38" s="33">
        <f t="shared" si="3"/>
        <v>9153446</v>
      </c>
      <c r="F38" s="2">
        <f t="shared" si="3"/>
        <v>14619852</v>
      </c>
      <c r="G38" s="2">
        <f t="shared" si="3"/>
        <v>-4282452</v>
      </c>
      <c r="H38" s="2">
        <f t="shared" si="3"/>
        <v>-1662418</v>
      </c>
      <c r="I38" s="2">
        <f t="shared" si="3"/>
        <v>-2397146</v>
      </c>
      <c r="J38" s="2">
        <f t="shared" si="3"/>
        <v>-8342016</v>
      </c>
      <c r="K38" s="2">
        <f t="shared" si="3"/>
        <v>-1842328</v>
      </c>
      <c r="L38" s="2">
        <f t="shared" si="3"/>
        <v>109831</v>
      </c>
      <c r="M38" s="2">
        <f t="shared" si="3"/>
        <v>373717</v>
      </c>
      <c r="N38" s="2">
        <f t="shared" si="3"/>
        <v>-1358780</v>
      </c>
      <c r="O38" s="2">
        <f t="shared" si="3"/>
        <v>519744</v>
      </c>
      <c r="P38" s="2">
        <f t="shared" si="3"/>
        <v>2570377</v>
      </c>
      <c r="Q38" s="2">
        <f t="shared" si="3"/>
        <v>-2418874</v>
      </c>
      <c r="R38" s="2">
        <f t="shared" si="3"/>
        <v>671247</v>
      </c>
      <c r="S38" s="2">
        <f t="shared" si="3"/>
        <v>-2883091</v>
      </c>
      <c r="T38" s="2">
        <f t="shared" si="3"/>
        <v>464778</v>
      </c>
      <c r="U38" s="2">
        <f t="shared" si="3"/>
        <v>-345747</v>
      </c>
      <c r="V38" s="2">
        <f t="shared" si="3"/>
        <v>-2764060</v>
      </c>
      <c r="W38" s="2">
        <f t="shared" si="3"/>
        <v>-11793609</v>
      </c>
      <c r="X38" s="2">
        <f t="shared" si="3"/>
        <v>14619852</v>
      </c>
      <c r="Y38" s="2">
        <f t="shared" si="3"/>
        <v>-26413461</v>
      </c>
      <c r="Z38" s="34">
        <f>+IF(X38&lt;&gt;0,+(Y38/X38)*100,0)</f>
        <v>-180.66845683526756</v>
      </c>
      <c r="AA38" s="35">
        <f>+AA17+AA27+AA36</f>
        <v>14619852</v>
      </c>
    </row>
    <row r="39" spans="1:27" ht="13.5" x14ac:dyDescent="0.25">
      <c r="A39" s="23" t="s">
        <v>61</v>
      </c>
      <c r="B39" s="17"/>
      <c r="C39" s="32">
        <v>5000000</v>
      </c>
      <c r="D39" s="32"/>
      <c r="E39" s="33">
        <v>10018832</v>
      </c>
      <c r="F39" s="2">
        <v>-72878080</v>
      </c>
      <c r="G39" s="2">
        <v>-73492116</v>
      </c>
      <c r="H39" s="2">
        <f>+G40+H60</f>
        <v>-77774568</v>
      </c>
      <c r="I39" s="2">
        <f>+H40+I60</f>
        <v>-79436986</v>
      </c>
      <c r="J39" s="2">
        <f>+G39</f>
        <v>-73492116</v>
      </c>
      <c r="K39" s="2">
        <f>+I40+K60</f>
        <v>-81834132</v>
      </c>
      <c r="L39" s="2">
        <f>+K40+L60</f>
        <v>-83676460</v>
      </c>
      <c r="M39" s="2">
        <f>+L40+M60</f>
        <v>-83566629</v>
      </c>
      <c r="N39" s="2">
        <f>+K39</f>
        <v>-81834132</v>
      </c>
      <c r="O39" s="2">
        <f>+M40+O60</f>
        <v>-83192912</v>
      </c>
      <c r="P39" s="2">
        <f>+O40+P60</f>
        <v>-82673168</v>
      </c>
      <c r="Q39" s="2">
        <f>+P40+Q60</f>
        <v>-80102791</v>
      </c>
      <c r="R39" s="2">
        <f>+O39</f>
        <v>-83192912</v>
      </c>
      <c r="S39" s="2">
        <f>+Q40+S60</f>
        <v>-82521665</v>
      </c>
      <c r="T39" s="2">
        <f>+S40+T60</f>
        <v>-85404756</v>
      </c>
      <c r="U39" s="2">
        <f>+T40+U60</f>
        <v>-84939978</v>
      </c>
      <c r="V39" s="2">
        <f>+S39</f>
        <v>-82521665</v>
      </c>
      <c r="W39" s="2">
        <f>+G39</f>
        <v>-73492116</v>
      </c>
      <c r="X39" s="2">
        <v>-72878080</v>
      </c>
      <c r="Y39" s="2">
        <f>+W39-X39</f>
        <v>-614036</v>
      </c>
      <c r="Z39" s="34">
        <f>+IF(X39&lt;&gt;0,+(Y39/X39)*100,0)</f>
        <v>0.84255238337782778</v>
      </c>
      <c r="AA39" s="35">
        <v>-72878080</v>
      </c>
    </row>
    <row r="40" spans="1:27" ht="13.5" x14ac:dyDescent="0.25">
      <c r="A40" s="41" t="s">
        <v>63</v>
      </c>
      <c r="B40" s="42" t="s">
        <v>62</v>
      </c>
      <c r="C40" s="43">
        <f>+C38+C39</f>
        <v>40313271</v>
      </c>
      <c r="D40" s="43">
        <f t="shared" ref="D40:AA40" si="4">+D38+D39</f>
        <v>0</v>
      </c>
      <c r="E40" s="44">
        <f t="shared" si="4"/>
        <v>19172278</v>
      </c>
      <c r="F40" s="45">
        <f t="shared" si="4"/>
        <v>-58258228</v>
      </c>
      <c r="G40" s="45">
        <f t="shared" si="4"/>
        <v>-77774568</v>
      </c>
      <c r="H40" s="45">
        <f t="shared" si="4"/>
        <v>-79436986</v>
      </c>
      <c r="I40" s="45">
        <f t="shared" si="4"/>
        <v>-81834132</v>
      </c>
      <c r="J40" s="45">
        <f>+I40</f>
        <v>-81834132</v>
      </c>
      <c r="K40" s="45">
        <f t="shared" si="4"/>
        <v>-83676460</v>
      </c>
      <c r="L40" s="45">
        <f t="shared" si="4"/>
        <v>-83566629</v>
      </c>
      <c r="M40" s="45">
        <f t="shared" si="4"/>
        <v>-83192912</v>
      </c>
      <c r="N40" s="45">
        <f>+M40</f>
        <v>-83192912</v>
      </c>
      <c r="O40" s="45">
        <f t="shared" si="4"/>
        <v>-82673168</v>
      </c>
      <c r="P40" s="45">
        <f t="shared" si="4"/>
        <v>-80102791</v>
      </c>
      <c r="Q40" s="45">
        <f t="shared" si="4"/>
        <v>-82521665</v>
      </c>
      <c r="R40" s="45">
        <f>+Q40</f>
        <v>-82521665</v>
      </c>
      <c r="S40" s="45">
        <f t="shared" si="4"/>
        <v>-85404756</v>
      </c>
      <c r="T40" s="45">
        <f t="shared" si="4"/>
        <v>-84939978</v>
      </c>
      <c r="U40" s="45">
        <f t="shared" si="4"/>
        <v>-85285725</v>
      </c>
      <c r="V40" s="45">
        <f>+U40</f>
        <v>-85285725</v>
      </c>
      <c r="W40" s="45">
        <f>+V40</f>
        <v>-85285725</v>
      </c>
      <c r="X40" s="45">
        <f t="shared" si="4"/>
        <v>-58258228</v>
      </c>
      <c r="Y40" s="45">
        <f t="shared" si="4"/>
        <v>-27027497</v>
      </c>
      <c r="Z40" s="46">
        <f>+IF(X40&lt;&gt;0,+(Y40/X40)*100,0)</f>
        <v>46.392583378952068</v>
      </c>
      <c r="AA40" s="47">
        <f t="shared" si="4"/>
        <v>-58258228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-73492116</v>
      </c>
      <c r="J60">
        <v>-73492116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144865623</v>
      </c>
      <c r="D7" s="18"/>
      <c r="E7" s="19">
        <v>152562754</v>
      </c>
      <c r="F7" s="20">
        <v>152562754</v>
      </c>
      <c r="G7" s="20">
        <v>12277762</v>
      </c>
      <c r="H7" s="20">
        <v>12713581</v>
      </c>
      <c r="I7" s="20">
        <v>14079726</v>
      </c>
      <c r="J7" s="20">
        <v>39071069</v>
      </c>
      <c r="K7" s="20">
        <v>12922605</v>
      </c>
      <c r="L7" s="20">
        <v>12802969</v>
      </c>
      <c r="M7" s="20">
        <v>13007973</v>
      </c>
      <c r="N7" s="20">
        <v>38733547</v>
      </c>
      <c r="O7" s="20">
        <v>12446167</v>
      </c>
      <c r="P7" s="20">
        <v>12605360</v>
      </c>
      <c r="Q7" s="20">
        <v>13566358</v>
      </c>
      <c r="R7" s="20">
        <v>38617885</v>
      </c>
      <c r="S7" s="20">
        <v>12282835</v>
      </c>
      <c r="T7" s="20">
        <v>13709145</v>
      </c>
      <c r="U7" s="20">
        <v>11114450</v>
      </c>
      <c r="V7" s="20">
        <v>37106430</v>
      </c>
      <c r="W7" s="20">
        <v>153528931</v>
      </c>
      <c r="X7" s="20">
        <v>152562754</v>
      </c>
      <c r="Y7" s="20">
        <v>966177</v>
      </c>
      <c r="Z7" s="21">
        <v>0.63329808532428566</v>
      </c>
      <c r="AA7" s="22">
        <v>152562754</v>
      </c>
    </row>
    <row r="8" spans="1:27" ht="13.5" x14ac:dyDescent="0.25">
      <c r="A8" s="23" t="s">
        <v>36</v>
      </c>
      <c r="B8" s="17" t="s">
        <v>32</v>
      </c>
      <c r="C8" s="18">
        <v>14626239</v>
      </c>
      <c r="D8" s="18"/>
      <c r="E8" s="19">
        <v>-149496</v>
      </c>
      <c r="F8" s="20">
        <v>-149496</v>
      </c>
      <c r="G8" s="20">
        <v>1099988</v>
      </c>
      <c r="H8" s="20">
        <v>1109169</v>
      </c>
      <c r="I8" s="20">
        <v>1389203</v>
      </c>
      <c r="J8" s="20">
        <v>3598360</v>
      </c>
      <c r="K8" s="20">
        <v>1145090</v>
      </c>
      <c r="L8" s="20">
        <v>1384697</v>
      </c>
      <c r="M8" s="20">
        <v>1144732</v>
      </c>
      <c r="N8" s="20">
        <v>3674519</v>
      </c>
      <c r="O8" s="20">
        <v>1246006</v>
      </c>
      <c r="P8" s="20">
        <v>1249235</v>
      </c>
      <c r="Q8" s="20">
        <v>1339670</v>
      </c>
      <c r="R8" s="20">
        <v>3834911</v>
      </c>
      <c r="S8" s="20">
        <v>1395859</v>
      </c>
      <c r="T8" s="20">
        <v>1346167</v>
      </c>
      <c r="U8" s="20">
        <v>971645</v>
      </c>
      <c r="V8" s="20">
        <v>3713671</v>
      </c>
      <c r="W8" s="20">
        <v>14821461</v>
      </c>
      <c r="X8" s="20">
        <v>-149496</v>
      </c>
      <c r="Y8" s="20">
        <v>14970957</v>
      </c>
      <c r="Z8" s="21">
        <v>-10014.286000963235</v>
      </c>
      <c r="AA8" s="22">
        <v>-149496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>
        <v>2000000</v>
      </c>
      <c r="M10" s="20"/>
      <c r="N10" s="20">
        <v>2000000</v>
      </c>
      <c r="O10" s="20">
        <v>1000000</v>
      </c>
      <c r="P10" s="20"/>
      <c r="Q10" s="20">
        <v>58303000</v>
      </c>
      <c r="R10" s="20">
        <v>59303000</v>
      </c>
      <c r="S10" s="20">
        <v>-58303000</v>
      </c>
      <c r="T10" s="20"/>
      <c r="U10" s="20"/>
      <c r="V10" s="20">
        <v>-58303000</v>
      </c>
      <c r="W10" s="20">
        <v>4000000</v>
      </c>
      <c r="X10" s="20">
        <v>3999996</v>
      </c>
      <c r="Y10" s="20">
        <v>4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-9243953</v>
      </c>
      <c r="D14" s="18"/>
      <c r="E14" s="19">
        <v>-133645868</v>
      </c>
      <c r="F14" s="20">
        <v>-135175880</v>
      </c>
      <c r="G14" s="20">
        <v>-12094108</v>
      </c>
      <c r="H14" s="20">
        <v>-16951190</v>
      </c>
      <c r="I14" s="20">
        <v>-17924667</v>
      </c>
      <c r="J14" s="20">
        <v>-46969965</v>
      </c>
      <c r="K14" s="20">
        <v>-12539647</v>
      </c>
      <c r="L14" s="20">
        <v>-11095809</v>
      </c>
      <c r="M14" s="20">
        <v>-11666118</v>
      </c>
      <c r="N14" s="20">
        <v>-35301574</v>
      </c>
      <c r="O14" s="20">
        <v>-11458206</v>
      </c>
      <c r="P14" s="20">
        <v>-12147438</v>
      </c>
      <c r="Q14" s="20">
        <v>-14601045</v>
      </c>
      <c r="R14" s="20">
        <v>-38206689</v>
      </c>
      <c r="S14" s="20">
        <v>-13417299</v>
      </c>
      <c r="T14" s="20">
        <v>-10094390</v>
      </c>
      <c r="U14" s="20">
        <v>-11760578</v>
      </c>
      <c r="V14" s="20">
        <v>-35272267</v>
      </c>
      <c r="W14" s="20">
        <v>-155750495</v>
      </c>
      <c r="X14" s="20">
        <v>-135175880</v>
      </c>
      <c r="Y14" s="20">
        <v>-20574615</v>
      </c>
      <c r="Z14" s="21">
        <v>15.220625898644046</v>
      </c>
      <c r="AA14" s="22">
        <v>-135175880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-892120</v>
      </c>
      <c r="F15" s="20">
        <v>-892120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-243479</v>
      </c>
      <c r="T15" s="20"/>
      <c r="U15" s="20">
        <v>-76654</v>
      </c>
      <c r="V15" s="20">
        <v>-320133</v>
      </c>
      <c r="W15" s="20">
        <v>-320133</v>
      </c>
      <c r="X15" s="20">
        <v>-892120</v>
      </c>
      <c r="Y15" s="20">
        <v>571987</v>
      </c>
      <c r="Z15" s="21">
        <v>-64.11547773842085</v>
      </c>
      <c r="AA15" s="22">
        <v>-892120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150247909</v>
      </c>
      <c r="D17" s="26">
        <f>SUM(D6:D16)</f>
        <v>0</v>
      </c>
      <c r="E17" s="27">
        <f t="shared" si="0"/>
        <v>21875266</v>
      </c>
      <c r="F17" s="28">
        <f t="shared" si="0"/>
        <v>20345254</v>
      </c>
      <c r="G17" s="28">
        <f t="shared" si="0"/>
        <v>1283642</v>
      </c>
      <c r="H17" s="28">
        <f t="shared" si="0"/>
        <v>-2128440</v>
      </c>
      <c r="I17" s="28">
        <f t="shared" si="0"/>
        <v>-2455738</v>
      </c>
      <c r="J17" s="28">
        <f t="shared" si="0"/>
        <v>-3300536</v>
      </c>
      <c r="K17" s="28">
        <f t="shared" si="0"/>
        <v>1528048</v>
      </c>
      <c r="L17" s="28">
        <f t="shared" si="0"/>
        <v>5091857</v>
      </c>
      <c r="M17" s="28">
        <f t="shared" si="0"/>
        <v>2486587</v>
      </c>
      <c r="N17" s="28">
        <f t="shared" si="0"/>
        <v>9106492</v>
      </c>
      <c r="O17" s="28">
        <f t="shared" si="0"/>
        <v>3233967</v>
      </c>
      <c r="P17" s="28">
        <f t="shared" si="0"/>
        <v>1707157</v>
      </c>
      <c r="Q17" s="28">
        <f t="shared" si="0"/>
        <v>58607983</v>
      </c>
      <c r="R17" s="28">
        <f t="shared" si="0"/>
        <v>63549107</v>
      </c>
      <c r="S17" s="28">
        <f t="shared" si="0"/>
        <v>-58285084</v>
      </c>
      <c r="T17" s="28">
        <f t="shared" si="0"/>
        <v>4960922</v>
      </c>
      <c r="U17" s="28">
        <f t="shared" si="0"/>
        <v>248863</v>
      </c>
      <c r="V17" s="28">
        <f t="shared" si="0"/>
        <v>-53075299</v>
      </c>
      <c r="W17" s="28">
        <f t="shared" si="0"/>
        <v>16279764</v>
      </c>
      <c r="X17" s="28">
        <f t="shared" si="0"/>
        <v>20345254</v>
      </c>
      <c r="Y17" s="28">
        <f t="shared" si="0"/>
        <v>-4065490</v>
      </c>
      <c r="Z17" s="29">
        <f>+IF(X17&lt;&gt;0,+(Y17/X17)*100,0)</f>
        <v>-19.982498129539202</v>
      </c>
      <c r="AA17" s="30">
        <f>SUM(AA6:AA16)</f>
        <v>20345254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-2078166</v>
      </c>
      <c r="D26" s="18"/>
      <c r="E26" s="19">
        <v>-9906451</v>
      </c>
      <c r="F26" s="20">
        <v>-9906451</v>
      </c>
      <c r="G26" s="20">
        <v>-1201135</v>
      </c>
      <c r="H26" s="20">
        <v>-9000</v>
      </c>
      <c r="I26" s="20">
        <v>-1628625</v>
      </c>
      <c r="J26" s="20">
        <v>-2838760</v>
      </c>
      <c r="K26" s="20">
        <v>-2223998</v>
      </c>
      <c r="L26" s="20">
        <v>-459000</v>
      </c>
      <c r="M26" s="20">
        <v>-1410632</v>
      </c>
      <c r="N26" s="20">
        <v>-4093630</v>
      </c>
      <c r="O26" s="20"/>
      <c r="P26" s="20">
        <v>-675440</v>
      </c>
      <c r="Q26" s="20">
        <v>-2558711</v>
      </c>
      <c r="R26" s="20">
        <v>-3234151</v>
      </c>
      <c r="S26" s="20"/>
      <c r="T26" s="20">
        <v>-430446</v>
      </c>
      <c r="U26" s="20">
        <v>-1041607</v>
      </c>
      <c r="V26" s="20">
        <v>-1472053</v>
      </c>
      <c r="W26" s="20">
        <v>-11638594</v>
      </c>
      <c r="X26" s="20">
        <v>-9906451</v>
      </c>
      <c r="Y26" s="20">
        <v>-1732143</v>
      </c>
      <c r="Z26" s="21">
        <v>17.485000430527542</v>
      </c>
      <c r="AA26" s="22">
        <v>-9906451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-2078166</v>
      </c>
      <c r="D27" s="26">
        <f>SUM(D21:D26)</f>
        <v>0</v>
      </c>
      <c r="E27" s="27">
        <f t="shared" si="1"/>
        <v>-9906451</v>
      </c>
      <c r="F27" s="28">
        <f t="shared" si="1"/>
        <v>-9906451</v>
      </c>
      <c r="G27" s="28">
        <f t="shared" si="1"/>
        <v>-1201135</v>
      </c>
      <c r="H27" s="28">
        <f t="shared" si="1"/>
        <v>-9000</v>
      </c>
      <c r="I27" s="28">
        <f t="shared" si="1"/>
        <v>-1628625</v>
      </c>
      <c r="J27" s="28">
        <f t="shared" si="1"/>
        <v>-2838760</v>
      </c>
      <c r="K27" s="28">
        <f t="shared" si="1"/>
        <v>-2223998</v>
      </c>
      <c r="L27" s="28">
        <f t="shared" si="1"/>
        <v>-459000</v>
      </c>
      <c r="M27" s="28">
        <f t="shared" si="1"/>
        <v>-1410632</v>
      </c>
      <c r="N27" s="28">
        <f t="shared" si="1"/>
        <v>-4093630</v>
      </c>
      <c r="O27" s="28">
        <f t="shared" si="1"/>
        <v>0</v>
      </c>
      <c r="P27" s="28">
        <f t="shared" si="1"/>
        <v>-675440</v>
      </c>
      <c r="Q27" s="28">
        <f t="shared" si="1"/>
        <v>-2558711</v>
      </c>
      <c r="R27" s="28">
        <f t="shared" si="1"/>
        <v>-3234151</v>
      </c>
      <c r="S27" s="28">
        <f t="shared" si="1"/>
        <v>0</v>
      </c>
      <c r="T27" s="28">
        <f t="shared" si="1"/>
        <v>-430446</v>
      </c>
      <c r="U27" s="28">
        <f t="shared" si="1"/>
        <v>-1041607</v>
      </c>
      <c r="V27" s="28">
        <f t="shared" si="1"/>
        <v>-1472053</v>
      </c>
      <c r="W27" s="28">
        <f t="shared" si="1"/>
        <v>-11638594</v>
      </c>
      <c r="X27" s="28">
        <f t="shared" si="1"/>
        <v>-9906451</v>
      </c>
      <c r="Y27" s="28">
        <f t="shared" si="1"/>
        <v>-1732143</v>
      </c>
      <c r="Z27" s="29">
        <f>+IF(X27&lt;&gt;0,+(Y27/X27)*100,0)</f>
        <v>17.485000430527542</v>
      </c>
      <c r="AA27" s="30">
        <f>SUM(AA21:AA26)</f>
        <v>-9906451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8476000</v>
      </c>
      <c r="Y32" s="20">
        <v>-8476000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2046</v>
      </c>
      <c r="D33" s="18"/>
      <c r="E33" s="19">
        <v>-149496</v>
      </c>
      <c r="F33" s="20">
        <v>-149496</v>
      </c>
      <c r="G33" s="20">
        <v>18804</v>
      </c>
      <c r="H33" s="36">
        <v>-6246</v>
      </c>
      <c r="I33" s="36">
        <v>-23278</v>
      </c>
      <c r="J33" s="36">
        <v>-10720</v>
      </c>
      <c r="K33" s="20">
        <v>-8536</v>
      </c>
      <c r="L33" s="20">
        <v>2044</v>
      </c>
      <c r="M33" s="20">
        <v>-21309</v>
      </c>
      <c r="N33" s="20">
        <v>-27801</v>
      </c>
      <c r="O33" s="36">
        <v>-4167</v>
      </c>
      <c r="P33" s="36">
        <v>-28009</v>
      </c>
      <c r="Q33" s="36">
        <v>-17105</v>
      </c>
      <c r="R33" s="20">
        <v>-49281</v>
      </c>
      <c r="S33" s="20">
        <v>-23893</v>
      </c>
      <c r="T33" s="20">
        <v>2305</v>
      </c>
      <c r="U33" s="20">
        <v>-4962</v>
      </c>
      <c r="V33" s="36">
        <v>-26550</v>
      </c>
      <c r="W33" s="36">
        <v>-114352</v>
      </c>
      <c r="X33" s="36">
        <v>-149496</v>
      </c>
      <c r="Y33" s="20">
        <v>35144</v>
      </c>
      <c r="Z33" s="21">
        <v>-23.508321292877401</v>
      </c>
      <c r="AA33" s="22">
        <v>-149496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-1887252</v>
      </c>
      <c r="G35" s="20">
        <v>-80664</v>
      </c>
      <c r="H35" s="20">
        <v>-77375</v>
      </c>
      <c r="I35" s="20">
        <v>-103517</v>
      </c>
      <c r="J35" s="20">
        <v>-261556</v>
      </c>
      <c r="K35" s="20">
        <v>-93710</v>
      </c>
      <c r="L35" s="20">
        <v>-96488</v>
      </c>
      <c r="M35" s="20">
        <v>-100266</v>
      </c>
      <c r="N35" s="20">
        <v>-290464</v>
      </c>
      <c r="O35" s="20">
        <v>-97092</v>
      </c>
      <c r="P35" s="20">
        <v>-96208</v>
      </c>
      <c r="Q35" s="20">
        <v>-107742</v>
      </c>
      <c r="R35" s="20">
        <v>-301042</v>
      </c>
      <c r="S35" s="20">
        <v>-102095</v>
      </c>
      <c r="T35" s="20">
        <v>-103270</v>
      </c>
      <c r="U35" s="20">
        <v>-98160</v>
      </c>
      <c r="V35" s="20">
        <v>-303525</v>
      </c>
      <c r="W35" s="20">
        <v>-1156587</v>
      </c>
      <c r="X35" s="20">
        <v>-1887252</v>
      </c>
      <c r="Y35" s="20">
        <v>730665</v>
      </c>
      <c r="Z35" s="21">
        <v>-38.715815376007015</v>
      </c>
      <c r="AA35" s="22">
        <v>-1887252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-1173207</v>
      </c>
      <c r="D36" s="26">
        <f>SUM(D31:D35)</f>
        <v>0</v>
      </c>
      <c r="E36" s="27">
        <f t="shared" si="2"/>
        <v>7552014</v>
      </c>
      <c r="F36" s="28">
        <f t="shared" si="2"/>
        <v>6439252</v>
      </c>
      <c r="G36" s="28">
        <f t="shared" si="2"/>
        <v>-61860</v>
      </c>
      <c r="H36" s="28">
        <f t="shared" si="2"/>
        <v>-83621</v>
      </c>
      <c r="I36" s="28">
        <f t="shared" si="2"/>
        <v>-126795</v>
      </c>
      <c r="J36" s="28">
        <f t="shared" si="2"/>
        <v>-272276</v>
      </c>
      <c r="K36" s="28">
        <f t="shared" si="2"/>
        <v>-102246</v>
      </c>
      <c r="L36" s="28">
        <f t="shared" si="2"/>
        <v>-94444</v>
      </c>
      <c r="M36" s="28">
        <f t="shared" si="2"/>
        <v>-121575</v>
      </c>
      <c r="N36" s="28">
        <f t="shared" si="2"/>
        <v>-318265</v>
      </c>
      <c r="O36" s="28">
        <f t="shared" si="2"/>
        <v>-101259</v>
      </c>
      <c r="P36" s="28">
        <f t="shared" si="2"/>
        <v>-124217</v>
      </c>
      <c r="Q36" s="28">
        <f t="shared" si="2"/>
        <v>-124847</v>
      </c>
      <c r="R36" s="28">
        <f t="shared" si="2"/>
        <v>-350323</v>
      </c>
      <c r="S36" s="28">
        <f t="shared" si="2"/>
        <v>-125988</v>
      </c>
      <c r="T36" s="28">
        <f t="shared" si="2"/>
        <v>-100965</v>
      </c>
      <c r="U36" s="28">
        <f t="shared" si="2"/>
        <v>-103122</v>
      </c>
      <c r="V36" s="28">
        <f t="shared" si="2"/>
        <v>-330075</v>
      </c>
      <c r="W36" s="28">
        <f t="shared" si="2"/>
        <v>-1270939</v>
      </c>
      <c r="X36" s="28">
        <f t="shared" si="2"/>
        <v>6439252</v>
      </c>
      <c r="Y36" s="28">
        <f t="shared" si="2"/>
        <v>-7710191</v>
      </c>
      <c r="Z36" s="29">
        <f>+IF(X36&lt;&gt;0,+(Y36/X36)*100,0)</f>
        <v>-119.73737011690177</v>
      </c>
      <c r="AA36" s="30">
        <f>SUM(AA31:AA35)</f>
        <v>6439252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146996536</v>
      </c>
      <c r="D38" s="32">
        <f>+D17+D27+D36</f>
        <v>0</v>
      </c>
      <c r="E38" s="33">
        <f t="shared" si="3"/>
        <v>19520829</v>
      </c>
      <c r="F38" s="2">
        <f t="shared" si="3"/>
        <v>16878055</v>
      </c>
      <c r="G38" s="2">
        <f t="shared" si="3"/>
        <v>20647</v>
      </c>
      <c r="H38" s="2">
        <f t="shared" si="3"/>
        <v>-2221061</v>
      </c>
      <c r="I38" s="2">
        <f t="shared" si="3"/>
        <v>-4211158</v>
      </c>
      <c r="J38" s="2">
        <f t="shared" si="3"/>
        <v>-6411572</v>
      </c>
      <c r="K38" s="2">
        <f t="shared" si="3"/>
        <v>-798196</v>
      </c>
      <c r="L38" s="2">
        <f t="shared" si="3"/>
        <v>4538413</v>
      </c>
      <c r="M38" s="2">
        <f t="shared" si="3"/>
        <v>954380</v>
      </c>
      <c r="N38" s="2">
        <f t="shared" si="3"/>
        <v>4694597</v>
      </c>
      <c r="O38" s="2">
        <f t="shared" si="3"/>
        <v>3132708</v>
      </c>
      <c r="P38" s="2">
        <f t="shared" si="3"/>
        <v>907500</v>
      </c>
      <c r="Q38" s="2">
        <f t="shared" si="3"/>
        <v>55924425</v>
      </c>
      <c r="R38" s="2">
        <f t="shared" si="3"/>
        <v>59964633</v>
      </c>
      <c r="S38" s="2">
        <f t="shared" si="3"/>
        <v>-58411072</v>
      </c>
      <c r="T38" s="2">
        <f t="shared" si="3"/>
        <v>4429511</v>
      </c>
      <c r="U38" s="2">
        <f t="shared" si="3"/>
        <v>-895866</v>
      </c>
      <c r="V38" s="2">
        <f t="shared" si="3"/>
        <v>-54877427</v>
      </c>
      <c r="W38" s="2">
        <f t="shared" si="3"/>
        <v>3370231</v>
      </c>
      <c r="X38" s="2">
        <f t="shared" si="3"/>
        <v>16878055</v>
      </c>
      <c r="Y38" s="2">
        <f t="shared" si="3"/>
        <v>-13507824</v>
      </c>
      <c r="Z38" s="34">
        <f>+IF(X38&lt;&gt;0,+(Y38/X38)*100,0)</f>
        <v>-80.031875710797237</v>
      </c>
      <c r="AA38" s="35">
        <f>+AA17+AA27+AA36</f>
        <v>16878055</v>
      </c>
    </row>
    <row r="39" spans="1:27" ht="13.5" x14ac:dyDescent="0.25">
      <c r="A39" s="23" t="s">
        <v>61</v>
      </c>
      <c r="B39" s="17"/>
      <c r="C39" s="32">
        <v>8285395</v>
      </c>
      <c r="D39" s="32"/>
      <c r="E39" s="33">
        <v>8285395</v>
      </c>
      <c r="F39" s="2">
        <v>62856543</v>
      </c>
      <c r="G39" s="2">
        <v>62856543</v>
      </c>
      <c r="H39" s="2">
        <f>+G40+H60</f>
        <v>62877190</v>
      </c>
      <c r="I39" s="2">
        <f>+H40+I60</f>
        <v>60656129</v>
      </c>
      <c r="J39" s="2">
        <f>+G39</f>
        <v>62856543</v>
      </c>
      <c r="K39" s="2">
        <f>+I40+K60</f>
        <v>56444971</v>
      </c>
      <c r="L39" s="2">
        <f>+K40+L60</f>
        <v>55646775</v>
      </c>
      <c r="M39" s="2">
        <f>+L40+M60</f>
        <v>60185188</v>
      </c>
      <c r="N39" s="2">
        <f>+K39</f>
        <v>56444971</v>
      </c>
      <c r="O39" s="2">
        <f>+M40+O60</f>
        <v>61139568</v>
      </c>
      <c r="P39" s="2">
        <f>+O40+P60</f>
        <v>64272276</v>
      </c>
      <c r="Q39" s="2">
        <f>+P40+Q60</f>
        <v>65179776</v>
      </c>
      <c r="R39" s="2">
        <f>+O39</f>
        <v>61139568</v>
      </c>
      <c r="S39" s="2">
        <f>+Q40+S60</f>
        <v>121104201</v>
      </c>
      <c r="T39" s="2">
        <f>+S40+T60</f>
        <v>62693129</v>
      </c>
      <c r="U39" s="2">
        <f>+T40+U60</f>
        <v>67122640</v>
      </c>
      <c r="V39" s="2">
        <f>+S39</f>
        <v>121104201</v>
      </c>
      <c r="W39" s="2">
        <f>+G39</f>
        <v>62856543</v>
      </c>
      <c r="X39" s="2">
        <v>62856543</v>
      </c>
      <c r="Y39" s="2">
        <f>+W39-X39</f>
        <v>0</v>
      </c>
      <c r="Z39" s="34">
        <f>+IF(X39&lt;&gt;0,+(Y39/X39)*100,0)</f>
        <v>0</v>
      </c>
      <c r="AA39" s="35">
        <v>62856543</v>
      </c>
    </row>
    <row r="40" spans="1:27" ht="13.5" x14ac:dyDescent="0.25">
      <c r="A40" s="41" t="s">
        <v>63</v>
      </c>
      <c r="B40" s="42" t="s">
        <v>62</v>
      </c>
      <c r="C40" s="43">
        <f>+C38+C39</f>
        <v>155281931</v>
      </c>
      <c r="D40" s="43">
        <f t="shared" ref="D40:AA40" si="4">+D38+D39</f>
        <v>0</v>
      </c>
      <c r="E40" s="44">
        <f t="shared" si="4"/>
        <v>27806224</v>
      </c>
      <c r="F40" s="45">
        <f t="shared" si="4"/>
        <v>79734598</v>
      </c>
      <c r="G40" s="45">
        <f t="shared" si="4"/>
        <v>62877190</v>
      </c>
      <c r="H40" s="45">
        <f t="shared" si="4"/>
        <v>60656129</v>
      </c>
      <c r="I40" s="45">
        <f t="shared" si="4"/>
        <v>56444971</v>
      </c>
      <c r="J40" s="45">
        <f>+I40</f>
        <v>56444971</v>
      </c>
      <c r="K40" s="45">
        <f t="shared" si="4"/>
        <v>55646775</v>
      </c>
      <c r="L40" s="45">
        <f t="shared" si="4"/>
        <v>60185188</v>
      </c>
      <c r="M40" s="45">
        <f t="shared" si="4"/>
        <v>61139568</v>
      </c>
      <c r="N40" s="45">
        <f>+M40</f>
        <v>61139568</v>
      </c>
      <c r="O40" s="45">
        <f t="shared" si="4"/>
        <v>64272276</v>
      </c>
      <c r="P40" s="45">
        <f t="shared" si="4"/>
        <v>65179776</v>
      </c>
      <c r="Q40" s="45">
        <f t="shared" si="4"/>
        <v>121104201</v>
      </c>
      <c r="R40" s="45">
        <f>+Q40</f>
        <v>121104201</v>
      </c>
      <c r="S40" s="45">
        <f t="shared" si="4"/>
        <v>62693129</v>
      </c>
      <c r="T40" s="45">
        <f t="shared" si="4"/>
        <v>67122640</v>
      </c>
      <c r="U40" s="45">
        <f t="shared" si="4"/>
        <v>66226774</v>
      </c>
      <c r="V40" s="45">
        <f>+U40</f>
        <v>66226774</v>
      </c>
      <c r="W40" s="45">
        <f>+V40</f>
        <v>66226774</v>
      </c>
      <c r="X40" s="45">
        <f t="shared" si="4"/>
        <v>79734598</v>
      </c>
      <c r="Y40" s="45">
        <f t="shared" si="4"/>
        <v>-13507824</v>
      </c>
      <c r="Z40" s="46">
        <f>+IF(X40&lt;&gt;0,+(Y40/X40)*100,0)</f>
        <v>-16.940982131746622</v>
      </c>
      <c r="AA40" s="47">
        <f t="shared" si="4"/>
        <v>79734598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62856543</v>
      </c>
      <c r="J60">
        <v>62856543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12816212</v>
      </c>
      <c r="D7" s="18"/>
      <c r="E7" s="19"/>
      <c r="F7" s="20"/>
      <c r="G7" s="20">
        <v>104894</v>
      </c>
      <c r="H7" s="20">
        <v>1416372</v>
      </c>
      <c r="I7" s="20">
        <v>1305843</v>
      </c>
      <c r="J7" s="20">
        <v>2827109</v>
      </c>
      <c r="K7" s="20">
        <v>1236785</v>
      </c>
      <c r="L7" s="20">
        <v>1206800</v>
      </c>
      <c r="M7" s="20">
        <v>1128493</v>
      </c>
      <c r="N7" s="20">
        <v>3572078</v>
      </c>
      <c r="O7" s="20">
        <v>1211626</v>
      </c>
      <c r="P7" s="20">
        <v>1131889</v>
      </c>
      <c r="Q7" s="20">
        <v>1077501</v>
      </c>
      <c r="R7" s="20">
        <v>3421016</v>
      </c>
      <c r="S7" s="20">
        <v>1135963</v>
      </c>
      <c r="T7" s="20">
        <v>1178875</v>
      </c>
      <c r="U7" s="20">
        <v>2555241</v>
      </c>
      <c r="V7" s="20">
        <v>4870079</v>
      </c>
      <c r="W7" s="20">
        <v>14690282</v>
      </c>
      <c r="X7" s="20"/>
      <c r="Y7" s="20">
        <v>14690282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240328</v>
      </c>
      <c r="D8" s="18"/>
      <c r="E8" s="19">
        <v>1672258</v>
      </c>
      <c r="F8" s="20">
        <v>1562797</v>
      </c>
      <c r="G8" s="20">
        <v>238697</v>
      </c>
      <c r="H8" s="20">
        <v>26756</v>
      </c>
      <c r="I8" s="20">
        <v>25788</v>
      </c>
      <c r="J8" s="20">
        <v>291241</v>
      </c>
      <c r="K8" s="20">
        <v>24637</v>
      </c>
      <c r="L8" s="20">
        <v>39352</v>
      </c>
      <c r="M8" s="20">
        <v>27842</v>
      </c>
      <c r="N8" s="20">
        <v>91831</v>
      </c>
      <c r="O8" s="20">
        <v>19891</v>
      </c>
      <c r="P8" s="20">
        <v>16364</v>
      </c>
      <c r="Q8" s="20">
        <v>37705</v>
      </c>
      <c r="R8" s="20">
        <v>73960</v>
      </c>
      <c r="S8" s="20">
        <v>36680</v>
      </c>
      <c r="T8" s="20">
        <v>13559</v>
      </c>
      <c r="U8" s="20">
        <v>192368</v>
      </c>
      <c r="V8" s="20">
        <v>242607</v>
      </c>
      <c r="W8" s="20">
        <v>699639</v>
      </c>
      <c r="X8" s="20">
        <v>1562797</v>
      </c>
      <c r="Y8" s="20">
        <v>-863158</v>
      </c>
      <c r="Z8" s="21">
        <v>-55.231613574891682</v>
      </c>
      <c r="AA8" s="22">
        <v>1562797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10851260</v>
      </c>
      <c r="F9" s="20">
        <v>10851260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10851260</v>
      </c>
      <c r="Y9" s="20">
        <v>-10851260</v>
      </c>
      <c r="Z9" s="21">
        <v>-100</v>
      </c>
      <c r="AA9" s="22">
        <v>10851260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13056540</v>
      </c>
      <c r="D17" s="26">
        <f>SUM(D6:D16)</f>
        <v>0</v>
      </c>
      <c r="E17" s="27">
        <f t="shared" si="0"/>
        <v>12523518</v>
      </c>
      <c r="F17" s="28">
        <f t="shared" si="0"/>
        <v>12414057</v>
      </c>
      <c r="G17" s="28">
        <f t="shared" si="0"/>
        <v>343591</v>
      </c>
      <c r="H17" s="28">
        <f t="shared" si="0"/>
        <v>1443128</v>
      </c>
      <c r="I17" s="28">
        <f t="shared" si="0"/>
        <v>1331631</v>
      </c>
      <c r="J17" s="28">
        <f t="shared" si="0"/>
        <v>3118350</v>
      </c>
      <c r="K17" s="28">
        <f t="shared" si="0"/>
        <v>1261422</v>
      </c>
      <c r="L17" s="28">
        <f t="shared" si="0"/>
        <v>1246152</v>
      </c>
      <c r="M17" s="28">
        <f t="shared" si="0"/>
        <v>1156335</v>
      </c>
      <c r="N17" s="28">
        <f t="shared" si="0"/>
        <v>3663909</v>
      </c>
      <c r="O17" s="28">
        <f t="shared" si="0"/>
        <v>1231517</v>
      </c>
      <c r="P17" s="28">
        <f t="shared" si="0"/>
        <v>1148253</v>
      </c>
      <c r="Q17" s="28">
        <f t="shared" si="0"/>
        <v>1115206</v>
      </c>
      <c r="R17" s="28">
        <f t="shared" si="0"/>
        <v>3494976</v>
      </c>
      <c r="S17" s="28">
        <f t="shared" si="0"/>
        <v>1172643</v>
      </c>
      <c r="T17" s="28">
        <f t="shared" si="0"/>
        <v>1192434</v>
      </c>
      <c r="U17" s="28">
        <f t="shared" si="0"/>
        <v>2747609</v>
      </c>
      <c r="V17" s="28">
        <f t="shared" si="0"/>
        <v>5112686</v>
      </c>
      <c r="W17" s="28">
        <f t="shared" si="0"/>
        <v>15389921</v>
      </c>
      <c r="X17" s="28">
        <f t="shared" si="0"/>
        <v>12414057</v>
      </c>
      <c r="Y17" s="28">
        <f t="shared" si="0"/>
        <v>2975864</v>
      </c>
      <c r="Z17" s="29">
        <f>+IF(X17&lt;&gt;0,+(Y17/X17)*100,0)</f>
        <v>23.971728178789579</v>
      </c>
      <c r="AA17" s="30">
        <f>SUM(AA6:AA16)</f>
        <v>12414057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-1093871</v>
      </c>
      <c r="F26" s="20">
        <v>-1093871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-1077261</v>
      </c>
      <c r="V26" s="20">
        <v>-1077261</v>
      </c>
      <c r="W26" s="20">
        <v>-1077261</v>
      </c>
      <c r="X26" s="20">
        <v>-1093871</v>
      </c>
      <c r="Y26" s="20">
        <v>16610</v>
      </c>
      <c r="Z26" s="21">
        <v>-1.5184605863031382</v>
      </c>
      <c r="AA26" s="22">
        <v>-1093871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-1093871</v>
      </c>
      <c r="F27" s="28">
        <f t="shared" si="1"/>
        <v>-1093871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-1077261</v>
      </c>
      <c r="V27" s="28">
        <f t="shared" si="1"/>
        <v>-1077261</v>
      </c>
      <c r="W27" s="28">
        <f t="shared" si="1"/>
        <v>-1077261</v>
      </c>
      <c r="X27" s="28">
        <f t="shared" si="1"/>
        <v>-1093871</v>
      </c>
      <c r="Y27" s="28">
        <f t="shared" si="1"/>
        <v>16610</v>
      </c>
      <c r="Z27" s="29">
        <f>+IF(X27&lt;&gt;0,+(Y27/X27)*100,0)</f>
        <v>-1.5184605863031382</v>
      </c>
      <c r="AA27" s="30">
        <f>SUM(AA21:AA26)</f>
        <v>-1093871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13056540</v>
      </c>
      <c r="D38" s="32">
        <f>+D17+D27+D36</f>
        <v>0</v>
      </c>
      <c r="E38" s="33">
        <f t="shared" si="3"/>
        <v>11429647</v>
      </c>
      <c r="F38" s="2">
        <f t="shared" si="3"/>
        <v>11320186</v>
      </c>
      <c r="G38" s="2">
        <f t="shared" si="3"/>
        <v>343591</v>
      </c>
      <c r="H38" s="2">
        <f t="shared" si="3"/>
        <v>1443128</v>
      </c>
      <c r="I38" s="2">
        <f t="shared" si="3"/>
        <v>1331631</v>
      </c>
      <c r="J38" s="2">
        <f t="shared" si="3"/>
        <v>3118350</v>
      </c>
      <c r="K38" s="2">
        <f t="shared" si="3"/>
        <v>1261422</v>
      </c>
      <c r="L38" s="2">
        <f t="shared" si="3"/>
        <v>1246152</v>
      </c>
      <c r="M38" s="2">
        <f t="shared" si="3"/>
        <v>1156335</v>
      </c>
      <c r="N38" s="2">
        <f t="shared" si="3"/>
        <v>3663909</v>
      </c>
      <c r="O38" s="2">
        <f t="shared" si="3"/>
        <v>1231517</v>
      </c>
      <c r="P38" s="2">
        <f t="shared" si="3"/>
        <v>1148253</v>
      </c>
      <c r="Q38" s="2">
        <f t="shared" si="3"/>
        <v>1115206</v>
      </c>
      <c r="R38" s="2">
        <f t="shared" si="3"/>
        <v>3494976</v>
      </c>
      <c r="S38" s="2">
        <f t="shared" si="3"/>
        <v>1172643</v>
      </c>
      <c r="T38" s="2">
        <f t="shared" si="3"/>
        <v>1192434</v>
      </c>
      <c r="U38" s="2">
        <f t="shared" si="3"/>
        <v>1670348</v>
      </c>
      <c r="V38" s="2">
        <f t="shared" si="3"/>
        <v>4035425</v>
      </c>
      <c r="W38" s="2">
        <f t="shared" si="3"/>
        <v>14312660</v>
      </c>
      <c r="X38" s="2">
        <f t="shared" si="3"/>
        <v>11320186</v>
      </c>
      <c r="Y38" s="2">
        <f t="shared" si="3"/>
        <v>2992474</v>
      </c>
      <c r="Z38" s="34">
        <f>+IF(X38&lt;&gt;0,+(Y38/X38)*100,0)</f>
        <v>26.434848331997372</v>
      </c>
      <c r="AA38" s="35">
        <f>+AA17+AA27+AA36</f>
        <v>11320186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343591</v>
      </c>
      <c r="I39" s="2">
        <f>+H40+I60</f>
        <v>1786719</v>
      </c>
      <c r="J39" s="2">
        <f>+G39</f>
        <v>0</v>
      </c>
      <c r="K39" s="2">
        <f>+I40+K60</f>
        <v>3118350</v>
      </c>
      <c r="L39" s="2">
        <f>+K40+L60</f>
        <v>4379772</v>
      </c>
      <c r="M39" s="2">
        <f>+L40+M60</f>
        <v>5625924</v>
      </c>
      <c r="N39" s="2">
        <f>+K39</f>
        <v>3118350</v>
      </c>
      <c r="O39" s="2">
        <f>+M40+O60</f>
        <v>6782259</v>
      </c>
      <c r="P39" s="2">
        <f>+O40+P60</f>
        <v>8013776</v>
      </c>
      <c r="Q39" s="2">
        <f>+P40+Q60</f>
        <v>9162029</v>
      </c>
      <c r="R39" s="2">
        <f>+O39</f>
        <v>6782259</v>
      </c>
      <c r="S39" s="2">
        <f>+Q40+S60</f>
        <v>10277235</v>
      </c>
      <c r="T39" s="2">
        <f>+S40+T60</f>
        <v>11449878</v>
      </c>
      <c r="U39" s="2">
        <f>+T40+U60</f>
        <v>12642312</v>
      </c>
      <c r="V39" s="2">
        <f>+S39</f>
        <v>10277235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13056540</v>
      </c>
      <c r="D40" s="43">
        <f t="shared" ref="D40:AA40" si="4">+D38+D39</f>
        <v>0</v>
      </c>
      <c r="E40" s="44">
        <f t="shared" si="4"/>
        <v>11429647</v>
      </c>
      <c r="F40" s="45">
        <f t="shared" si="4"/>
        <v>11320186</v>
      </c>
      <c r="G40" s="45">
        <f t="shared" si="4"/>
        <v>343591</v>
      </c>
      <c r="H40" s="45">
        <f t="shared" si="4"/>
        <v>1786719</v>
      </c>
      <c r="I40" s="45">
        <f t="shared" si="4"/>
        <v>3118350</v>
      </c>
      <c r="J40" s="45">
        <f>+I40</f>
        <v>3118350</v>
      </c>
      <c r="K40" s="45">
        <f t="shared" si="4"/>
        <v>4379772</v>
      </c>
      <c r="L40" s="45">
        <f t="shared" si="4"/>
        <v>5625924</v>
      </c>
      <c r="M40" s="45">
        <f t="shared" si="4"/>
        <v>6782259</v>
      </c>
      <c r="N40" s="45">
        <f>+M40</f>
        <v>6782259</v>
      </c>
      <c r="O40" s="45">
        <f t="shared" si="4"/>
        <v>8013776</v>
      </c>
      <c r="P40" s="45">
        <f t="shared" si="4"/>
        <v>9162029</v>
      </c>
      <c r="Q40" s="45">
        <f t="shared" si="4"/>
        <v>10277235</v>
      </c>
      <c r="R40" s="45">
        <f>+Q40</f>
        <v>10277235</v>
      </c>
      <c r="S40" s="45">
        <f t="shared" si="4"/>
        <v>11449878</v>
      </c>
      <c r="T40" s="45">
        <f t="shared" si="4"/>
        <v>12642312</v>
      </c>
      <c r="U40" s="45">
        <f t="shared" si="4"/>
        <v>14312660</v>
      </c>
      <c r="V40" s="45">
        <f>+U40</f>
        <v>14312660</v>
      </c>
      <c r="W40" s="45">
        <f>+V40</f>
        <v>14312660</v>
      </c>
      <c r="X40" s="45">
        <f t="shared" si="4"/>
        <v>11320186</v>
      </c>
      <c r="Y40" s="45">
        <f t="shared" si="4"/>
        <v>2992474</v>
      </c>
      <c r="Z40" s="46">
        <f>+IF(X40&lt;&gt;0,+(Y40/X40)*100,0)</f>
        <v>26.434848331997372</v>
      </c>
      <c r="AA40" s="47">
        <f t="shared" si="4"/>
        <v>11320186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38947453</v>
      </c>
      <c r="D7" s="18"/>
      <c r="E7" s="19">
        <v>72665100</v>
      </c>
      <c r="F7" s="20">
        <v>76702050</v>
      </c>
      <c r="G7" s="20"/>
      <c r="H7" s="20"/>
      <c r="I7" s="20">
        <v>18496971</v>
      </c>
      <c r="J7" s="20">
        <v>18496971</v>
      </c>
      <c r="K7" s="20">
        <v>6311259</v>
      </c>
      <c r="L7" s="20"/>
      <c r="M7" s="20">
        <v>5435939</v>
      </c>
      <c r="N7" s="20">
        <v>11747198</v>
      </c>
      <c r="O7" s="20">
        <v>10069814</v>
      </c>
      <c r="P7" s="20">
        <v>5899432</v>
      </c>
      <c r="Q7" s="20">
        <v>5192598</v>
      </c>
      <c r="R7" s="20">
        <v>21161844</v>
      </c>
      <c r="S7" s="20">
        <v>5284137</v>
      </c>
      <c r="T7" s="20">
        <v>4627411</v>
      </c>
      <c r="U7" s="20">
        <v>6901305</v>
      </c>
      <c r="V7" s="20">
        <v>16812853</v>
      </c>
      <c r="W7" s="20">
        <v>68218866</v>
      </c>
      <c r="X7" s="20">
        <v>76702050</v>
      </c>
      <c r="Y7" s="20">
        <v>-8483184</v>
      </c>
      <c r="Z7" s="21">
        <v>-11.059918216005961</v>
      </c>
      <c r="AA7" s="22">
        <v>76702050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-30335795</v>
      </c>
      <c r="D14" s="18"/>
      <c r="E14" s="19">
        <v>-86740079</v>
      </c>
      <c r="F14" s="20">
        <v>-90050159</v>
      </c>
      <c r="G14" s="20"/>
      <c r="H14" s="20"/>
      <c r="I14" s="20"/>
      <c r="J14" s="20"/>
      <c r="K14" s="20"/>
      <c r="L14" s="20"/>
      <c r="M14" s="20">
        <v>-2500000</v>
      </c>
      <c r="N14" s="20">
        <v>-2500000</v>
      </c>
      <c r="O14" s="20">
        <v>-1500000</v>
      </c>
      <c r="P14" s="20">
        <v>-1600000</v>
      </c>
      <c r="Q14" s="20">
        <v>-5700000</v>
      </c>
      <c r="R14" s="20">
        <v>-8800000</v>
      </c>
      <c r="S14" s="20"/>
      <c r="T14" s="20">
        <v>-4000000</v>
      </c>
      <c r="U14" s="20">
        <v>-2500000</v>
      </c>
      <c r="V14" s="20">
        <v>-6500000</v>
      </c>
      <c r="W14" s="20">
        <v>-17800000</v>
      </c>
      <c r="X14" s="20">
        <v>-90050159</v>
      </c>
      <c r="Y14" s="20">
        <v>72250159</v>
      </c>
      <c r="Z14" s="21">
        <v>-80.233238677568579</v>
      </c>
      <c r="AA14" s="22">
        <v>-90050159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8611658</v>
      </c>
      <c r="D17" s="26">
        <f>SUM(D6:D16)</f>
        <v>0</v>
      </c>
      <c r="E17" s="27">
        <f t="shared" si="0"/>
        <v>-14074979</v>
      </c>
      <c r="F17" s="28">
        <f t="shared" si="0"/>
        <v>-13348109</v>
      </c>
      <c r="G17" s="28">
        <f t="shared" si="0"/>
        <v>0</v>
      </c>
      <c r="H17" s="28">
        <f t="shared" si="0"/>
        <v>0</v>
      </c>
      <c r="I17" s="28">
        <f t="shared" si="0"/>
        <v>18496971</v>
      </c>
      <c r="J17" s="28">
        <f t="shared" si="0"/>
        <v>18496971</v>
      </c>
      <c r="K17" s="28">
        <f t="shared" si="0"/>
        <v>6311259</v>
      </c>
      <c r="L17" s="28">
        <f t="shared" si="0"/>
        <v>0</v>
      </c>
      <c r="M17" s="28">
        <f t="shared" si="0"/>
        <v>2935939</v>
      </c>
      <c r="N17" s="28">
        <f t="shared" si="0"/>
        <v>9247198</v>
      </c>
      <c r="O17" s="28">
        <f t="shared" si="0"/>
        <v>8569814</v>
      </c>
      <c r="P17" s="28">
        <f t="shared" si="0"/>
        <v>4299432</v>
      </c>
      <c r="Q17" s="28">
        <f t="shared" si="0"/>
        <v>-507402</v>
      </c>
      <c r="R17" s="28">
        <f t="shared" si="0"/>
        <v>12361844</v>
      </c>
      <c r="S17" s="28">
        <f t="shared" si="0"/>
        <v>5284137</v>
      </c>
      <c r="T17" s="28">
        <f t="shared" si="0"/>
        <v>627411</v>
      </c>
      <c r="U17" s="28">
        <f t="shared" si="0"/>
        <v>4401305</v>
      </c>
      <c r="V17" s="28">
        <f t="shared" si="0"/>
        <v>10312853</v>
      </c>
      <c r="W17" s="28">
        <f t="shared" si="0"/>
        <v>50418866</v>
      </c>
      <c r="X17" s="28">
        <f t="shared" si="0"/>
        <v>-13348109</v>
      </c>
      <c r="Y17" s="28">
        <f t="shared" si="0"/>
        <v>63766975</v>
      </c>
      <c r="Z17" s="29">
        <f>+IF(X17&lt;&gt;0,+(Y17/X17)*100,0)</f>
        <v>-477.72291191209177</v>
      </c>
      <c r="AA17" s="30">
        <f>SUM(AA6:AA16)</f>
        <v>-13348109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8611658</v>
      </c>
      <c r="D38" s="32">
        <f>+D17+D27+D36</f>
        <v>0</v>
      </c>
      <c r="E38" s="33">
        <f t="shared" si="3"/>
        <v>-14074979</v>
      </c>
      <c r="F38" s="2">
        <f t="shared" si="3"/>
        <v>-13348109</v>
      </c>
      <c r="G38" s="2">
        <f t="shared" si="3"/>
        <v>0</v>
      </c>
      <c r="H38" s="2">
        <f t="shared" si="3"/>
        <v>0</v>
      </c>
      <c r="I38" s="2">
        <f t="shared" si="3"/>
        <v>18496971</v>
      </c>
      <c r="J38" s="2">
        <f t="shared" si="3"/>
        <v>18496971</v>
      </c>
      <c r="K38" s="2">
        <f t="shared" si="3"/>
        <v>6311259</v>
      </c>
      <c r="L38" s="2">
        <f t="shared" si="3"/>
        <v>0</v>
      </c>
      <c r="M38" s="2">
        <f t="shared" si="3"/>
        <v>2935939</v>
      </c>
      <c r="N38" s="2">
        <f t="shared" si="3"/>
        <v>9247198</v>
      </c>
      <c r="O38" s="2">
        <f t="shared" si="3"/>
        <v>8569814</v>
      </c>
      <c r="P38" s="2">
        <f t="shared" si="3"/>
        <v>4299432</v>
      </c>
      <c r="Q38" s="2">
        <f t="shared" si="3"/>
        <v>-507402</v>
      </c>
      <c r="R38" s="2">
        <f t="shared" si="3"/>
        <v>12361844</v>
      </c>
      <c r="S38" s="2">
        <f t="shared" si="3"/>
        <v>5284137</v>
      </c>
      <c r="T38" s="2">
        <f t="shared" si="3"/>
        <v>627411</v>
      </c>
      <c r="U38" s="2">
        <f t="shared" si="3"/>
        <v>4401305</v>
      </c>
      <c r="V38" s="2">
        <f t="shared" si="3"/>
        <v>10312853</v>
      </c>
      <c r="W38" s="2">
        <f t="shared" si="3"/>
        <v>50418866</v>
      </c>
      <c r="X38" s="2">
        <f t="shared" si="3"/>
        <v>-13348109</v>
      </c>
      <c r="Y38" s="2">
        <f t="shared" si="3"/>
        <v>63766975</v>
      </c>
      <c r="Z38" s="34">
        <f>+IF(X38&lt;&gt;0,+(Y38/X38)*100,0)</f>
        <v>-477.72291191209177</v>
      </c>
      <c r="AA38" s="35">
        <f>+AA17+AA27+AA36</f>
        <v>-13348109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18496971</v>
      </c>
      <c r="L39" s="2">
        <f>+K40+L60</f>
        <v>24808230</v>
      </c>
      <c r="M39" s="2">
        <f>+L40+M60</f>
        <v>24808230</v>
      </c>
      <c r="N39" s="2">
        <f>+K39</f>
        <v>18496971</v>
      </c>
      <c r="O39" s="2">
        <f>+M40+O60</f>
        <v>27744169</v>
      </c>
      <c r="P39" s="2">
        <f>+O40+P60</f>
        <v>36313983</v>
      </c>
      <c r="Q39" s="2">
        <f>+P40+Q60</f>
        <v>40613415</v>
      </c>
      <c r="R39" s="2">
        <f>+O39</f>
        <v>27744169</v>
      </c>
      <c r="S39" s="2">
        <f>+Q40+S60</f>
        <v>40106013</v>
      </c>
      <c r="T39" s="2">
        <f>+S40+T60</f>
        <v>45390150</v>
      </c>
      <c r="U39" s="2">
        <f>+T40+U60</f>
        <v>46017561</v>
      </c>
      <c r="V39" s="2">
        <f>+S39</f>
        <v>40106013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8611658</v>
      </c>
      <c r="D40" s="43">
        <f t="shared" ref="D40:AA40" si="4">+D38+D39</f>
        <v>0</v>
      </c>
      <c r="E40" s="44">
        <f t="shared" si="4"/>
        <v>-14074979</v>
      </c>
      <c r="F40" s="45">
        <f t="shared" si="4"/>
        <v>-13348109</v>
      </c>
      <c r="G40" s="45">
        <f t="shared" si="4"/>
        <v>0</v>
      </c>
      <c r="H40" s="45">
        <f t="shared" si="4"/>
        <v>0</v>
      </c>
      <c r="I40" s="45">
        <f t="shared" si="4"/>
        <v>18496971</v>
      </c>
      <c r="J40" s="45">
        <f>+I40</f>
        <v>18496971</v>
      </c>
      <c r="K40" s="45">
        <f t="shared" si="4"/>
        <v>24808230</v>
      </c>
      <c r="L40" s="45">
        <f t="shared" si="4"/>
        <v>24808230</v>
      </c>
      <c r="M40" s="45">
        <f t="shared" si="4"/>
        <v>27744169</v>
      </c>
      <c r="N40" s="45">
        <f>+M40</f>
        <v>27744169</v>
      </c>
      <c r="O40" s="45">
        <f t="shared" si="4"/>
        <v>36313983</v>
      </c>
      <c r="P40" s="45">
        <f t="shared" si="4"/>
        <v>40613415</v>
      </c>
      <c r="Q40" s="45">
        <f t="shared" si="4"/>
        <v>40106013</v>
      </c>
      <c r="R40" s="45">
        <f>+Q40</f>
        <v>40106013</v>
      </c>
      <c r="S40" s="45">
        <f t="shared" si="4"/>
        <v>45390150</v>
      </c>
      <c r="T40" s="45">
        <f t="shared" si="4"/>
        <v>46017561</v>
      </c>
      <c r="U40" s="45">
        <f t="shared" si="4"/>
        <v>50418866</v>
      </c>
      <c r="V40" s="45">
        <f>+U40</f>
        <v>50418866</v>
      </c>
      <c r="W40" s="45">
        <f>+V40</f>
        <v>50418866</v>
      </c>
      <c r="X40" s="45">
        <f t="shared" si="4"/>
        <v>-13348109</v>
      </c>
      <c r="Y40" s="45">
        <f t="shared" si="4"/>
        <v>63766975</v>
      </c>
      <c r="Z40" s="46">
        <f>+IF(X40&lt;&gt;0,+(Y40/X40)*100,0)</f>
        <v>-477.72291191209177</v>
      </c>
      <c r="AA40" s="47">
        <f t="shared" si="4"/>
        <v>-13348109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285518</v>
      </c>
      <c r="L6" s="20">
        <v>1397260</v>
      </c>
      <c r="M6" s="20">
        <v>55812840</v>
      </c>
      <c r="N6" s="20">
        <v>57495618</v>
      </c>
      <c r="O6" s="20"/>
      <c r="P6" s="20"/>
      <c r="Q6" s="20"/>
      <c r="R6" s="20"/>
      <c r="S6" s="20"/>
      <c r="T6" s="20"/>
      <c r="U6" s="20"/>
      <c r="V6" s="20"/>
      <c r="W6" s="20">
        <v>57495618</v>
      </c>
      <c r="X6" s="20"/>
      <c r="Y6" s="20">
        <v>57495618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2550314265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>
        <v>74258322</v>
      </c>
      <c r="U7" s="20"/>
      <c r="V7" s="20">
        <v>74258322</v>
      </c>
      <c r="W7" s="20">
        <v>93294736</v>
      </c>
      <c r="X7" s="20">
        <v>2550314265</v>
      </c>
      <c r="Y7" s="20">
        <v>-2457019529</v>
      </c>
      <c r="Z7" s="21">
        <v>-96.341833738674552</v>
      </c>
      <c r="AA7" s="22">
        <v>2550314265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17491413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17491413</v>
      </c>
      <c r="Y8" s="20">
        <v>-17491413</v>
      </c>
      <c r="Z8" s="21">
        <v>-100</v>
      </c>
      <c r="AA8" s="22">
        <v>17491413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/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>
        <v>50980</v>
      </c>
      <c r="U9" s="20"/>
      <c r="V9" s="20">
        <v>50980</v>
      </c>
      <c r="W9" s="20">
        <v>76470</v>
      </c>
      <c r="X9" s="20"/>
      <c r="Y9" s="20">
        <v>76470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/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40000000</v>
      </c>
      <c r="U10" s="20"/>
      <c r="V10" s="20">
        <v>40000000</v>
      </c>
      <c r="W10" s="20">
        <v>51298318</v>
      </c>
      <c r="X10" s="20"/>
      <c r="Y10" s="20">
        <v>51298318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-2242822948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-2242822948</v>
      </c>
      <c r="Y14" s="20">
        <v>2242822948</v>
      </c>
      <c r="Z14" s="21">
        <v>-100</v>
      </c>
      <c r="AA14" s="22">
        <v>-2242822948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324982730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285518</v>
      </c>
      <c r="L17" s="28">
        <f t="shared" si="0"/>
        <v>1397260</v>
      </c>
      <c r="M17" s="28">
        <f t="shared" si="0"/>
        <v>55812840</v>
      </c>
      <c r="N17" s="28">
        <f t="shared" si="0"/>
        <v>57495618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114309302</v>
      </c>
      <c r="U17" s="28">
        <f t="shared" si="0"/>
        <v>0</v>
      </c>
      <c r="V17" s="28">
        <f t="shared" si="0"/>
        <v>114309302</v>
      </c>
      <c r="W17" s="28">
        <f t="shared" si="0"/>
        <v>202165142</v>
      </c>
      <c r="X17" s="28">
        <f t="shared" si="0"/>
        <v>324982730</v>
      </c>
      <c r="Y17" s="28">
        <f t="shared" si="0"/>
        <v>-122817588</v>
      </c>
      <c r="Z17" s="29">
        <f>+IF(X17&lt;&gt;0,+(Y17/X17)*100,0)</f>
        <v>-37.792035287536663</v>
      </c>
      <c r="AA17" s="30">
        <f>SUM(AA6:AA16)</f>
        <v>324982730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>
        <v>-12810</v>
      </c>
      <c r="U23" s="36">
        <v>12810</v>
      </c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-31000000</v>
      </c>
      <c r="Y26" s="20">
        <v>31000000</v>
      </c>
      <c r="Z26" s="21">
        <v>-100</v>
      </c>
      <c r="AA26" s="22">
        <v>-31000000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-12810</v>
      </c>
      <c r="U27" s="28">
        <f t="shared" si="1"/>
        <v>12810</v>
      </c>
      <c r="V27" s="28">
        <f t="shared" si="1"/>
        <v>0</v>
      </c>
      <c r="W27" s="28">
        <f t="shared" si="1"/>
        <v>0</v>
      </c>
      <c r="X27" s="28">
        <f t="shared" si="1"/>
        <v>-31000000</v>
      </c>
      <c r="Y27" s="28">
        <f t="shared" si="1"/>
        <v>31000000</v>
      </c>
      <c r="Z27" s="29">
        <f>+IF(X27&lt;&gt;0,+(Y27/X27)*100,0)</f>
        <v>-100</v>
      </c>
      <c r="AA27" s="30">
        <f>SUM(AA21:AA26)</f>
        <v>-31000000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558496970</v>
      </c>
      <c r="F38" s="2">
        <f t="shared" si="3"/>
        <v>293982730</v>
      </c>
      <c r="G38" s="2">
        <f t="shared" si="3"/>
        <v>30293740</v>
      </c>
      <c r="H38" s="2">
        <f t="shared" si="3"/>
        <v>66482</v>
      </c>
      <c r="I38" s="2">
        <f t="shared" si="3"/>
        <v>0</v>
      </c>
      <c r="J38" s="2">
        <f t="shared" si="3"/>
        <v>30360222</v>
      </c>
      <c r="K38" s="2">
        <f t="shared" si="3"/>
        <v>285518</v>
      </c>
      <c r="L38" s="2">
        <f t="shared" si="3"/>
        <v>1397260</v>
      </c>
      <c r="M38" s="2">
        <f t="shared" si="3"/>
        <v>55812840</v>
      </c>
      <c r="N38" s="2">
        <f t="shared" si="3"/>
        <v>57495618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114296492</v>
      </c>
      <c r="U38" s="2">
        <f t="shared" si="3"/>
        <v>12810</v>
      </c>
      <c r="V38" s="2">
        <f t="shared" si="3"/>
        <v>114309302</v>
      </c>
      <c r="W38" s="2">
        <f t="shared" si="3"/>
        <v>202165142</v>
      </c>
      <c r="X38" s="2">
        <f t="shared" si="3"/>
        <v>293982730</v>
      </c>
      <c r="Y38" s="2">
        <f t="shared" si="3"/>
        <v>-91817588</v>
      </c>
      <c r="Z38" s="34">
        <f>+IF(X38&lt;&gt;0,+(Y38/X38)*100,0)</f>
        <v>-31.23230674128375</v>
      </c>
      <c r="AA38" s="35">
        <f>+AA17+AA27+AA36</f>
        <v>293982730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30293740</v>
      </c>
      <c r="I39" s="2">
        <f>+H40+I60</f>
        <v>30360222</v>
      </c>
      <c r="J39" s="2">
        <f>+G39</f>
        <v>0</v>
      </c>
      <c r="K39" s="2">
        <f>+I40+K60</f>
        <v>30360222</v>
      </c>
      <c r="L39" s="2">
        <f>+K40+L60</f>
        <v>30645740</v>
      </c>
      <c r="M39" s="2">
        <f>+L40+M60</f>
        <v>32043000</v>
      </c>
      <c r="N39" s="2">
        <f>+K39</f>
        <v>30360222</v>
      </c>
      <c r="O39" s="2">
        <f>+M40+O60</f>
        <v>87855840</v>
      </c>
      <c r="P39" s="2">
        <f>+O40+P60</f>
        <v>87855840</v>
      </c>
      <c r="Q39" s="2">
        <f>+P40+Q60</f>
        <v>87855840</v>
      </c>
      <c r="R39" s="2">
        <f>+O39</f>
        <v>87855840</v>
      </c>
      <c r="S39" s="2">
        <f>+Q40+S60</f>
        <v>87855840</v>
      </c>
      <c r="T39" s="2">
        <f>+S40+T60</f>
        <v>87855840</v>
      </c>
      <c r="U39" s="2">
        <f>+T40+U60</f>
        <v>202152332</v>
      </c>
      <c r="V39" s="2">
        <f>+S39</f>
        <v>87855840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558496970</v>
      </c>
      <c r="F40" s="45">
        <f t="shared" si="4"/>
        <v>293982730</v>
      </c>
      <c r="G40" s="45">
        <f t="shared" si="4"/>
        <v>30293740</v>
      </c>
      <c r="H40" s="45">
        <f t="shared" si="4"/>
        <v>30360222</v>
      </c>
      <c r="I40" s="45">
        <f t="shared" si="4"/>
        <v>30360222</v>
      </c>
      <c r="J40" s="45">
        <f>+I40</f>
        <v>30360222</v>
      </c>
      <c r="K40" s="45">
        <f t="shared" si="4"/>
        <v>30645740</v>
      </c>
      <c r="L40" s="45">
        <f t="shared" si="4"/>
        <v>32043000</v>
      </c>
      <c r="M40" s="45">
        <f t="shared" si="4"/>
        <v>87855840</v>
      </c>
      <c r="N40" s="45">
        <f>+M40</f>
        <v>87855840</v>
      </c>
      <c r="O40" s="45">
        <f t="shared" si="4"/>
        <v>87855840</v>
      </c>
      <c r="P40" s="45">
        <f t="shared" si="4"/>
        <v>87855840</v>
      </c>
      <c r="Q40" s="45">
        <f t="shared" si="4"/>
        <v>87855840</v>
      </c>
      <c r="R40" s="45">
        <f>+Q40</f>
        <v>87855840</v>
      </c>
      <c r="S40" s="45">
        <f t="shared" si="4"/>
        <v>87855840</v>
      </c>
      <c r="T40" s="45">
        <f t="shared" si="4"/>
        <v>202152332</v>
      </c>
      <c r="U40" s="45">
        <f t="shared" si="4"/>
        <v>202165142</v>
      </c>
      <c r="V40" s="45">
        <f>+U40</f>
        <v>202165142</v>
      </c>
      <c r="W40" s="45">
        <f>+V40</f>
        <v>202165142</v>
      </c>
      <c r="X40" s="45">
        <f t="shared" si="4"/>
        <v>293982730</v>
      </c>
      <c r="Y40" s="45">
        <f t="shared" si="4"/>
        <v>-91817588</v>
      </c>
      <c r="Z40" s="46">
        <f>+IF(X40&lt;&gt;0,+(Y40/X40)*100,0)</f>
        <v>-31.23230674128375</v>
      </c>
      <c r="AA40" s="47">
        <f t="shared" si="4"/>
        <v>293982730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196288759</v>
      </c>
      <c r="F7" s="20">
        <v>186980730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186980730</v>
      </c>
      <c r="Y7" s="20">
        <v>-186980730</v>
      </c>
      <c r="Z7" s="21">
        <v>-100</v>
      </c>
      <c r="AA7" s="22">
        <v>186980730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196288759</v>
      </c>
      <c r="F17" s="28">
        <f t="shared" si="0"/>
        <v>186980730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186980730</v>
      </c>
      <c r="Y17" s="28">
        <f t="shared" si="0"/>
        <v>-186980730</v>
      </c>
      <c r="Z17" s="29">
        <f>+IF(X17&lt;&gt;0,+(Y17/X17)*100,0)</f>
        <v>-100</v>
      </c>
      <c r="AA17" s="30">
        <f>SUM(AA6:AA16)</f>
        <v>186980730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196288759</v>
      </c>
      <c r="F38" s="2">
        <f t="shared" si="3"/>
        <v>186980730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186980730</v>
      </c>
      <c r="Y38" s="2">
        <f t="shared" si="3"/>
        <v>-186980730</v>
      </c>
      <c r="Z38" s="34">
        <f>+IF(X38&lt;&gt;0,+(Y38/X38)*100,0)</f>
        <v>-100</v>
      </c>
      <c r="AA38" s="35">
        <f>+AA17+AA27+AA36</f>
        <v>186980730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196288759</v>
      </c>
      <c r="F40" s="45">
        <f t="shared" si="4"/>
        <v>186980730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186980730</v>
      </c>
      <c r="Y40" s="45">
        <f t="shared" si="4"/>
        <v>-186980730</v>
      </c>
      <c r="Z40" s="46">
        <f>+IF(X40&lt;&gt;0,+(Y40/X40)*100,0)</f>
        <v>-100</v>
      </c>
      <c r="AA40" s="47">
        <f t="shared" si="4"/>
        <v>186980730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555782971</v>
      </c>
      <c r="D7" s="18"/>
      <c r="E7" s="19">
        <v>130569564</v>
      </c>
      <c r="F7" s="20">
        <v>438436394</v>
      </c>
      <c r="G7" s="20">
        <v>52379488</v>
      </c>
      <c r="H7" s="20">
        <v>64254243</v>
      </c>
      <c r="I7" s="20">
        <v>62553601</v>
      </c>
      <c r="J7" s="20">
        <v>179187332</v>
      </c>
      <c r="K7" s="20">
        <v>50822366</v>
      </c>
      <c r="L7" s="20">
        <v>52032707</v>
      </c>
      <c r="M7" s="20">
        <v>48196576</v>
      </c>
      <c r="N7" s="20">
        <v>151051649</v>
      </c>
      <c r="O7" s="20">
        <v>45509370</v>
      </c>
      <c r="P7" s="20">
        <v>46273009</v>
      </c>
      <c r="Q7" s="20">
        <v>53266910</v>
      </c>
      <c r="R7" s="20">
        <v>145049289</v>
      </c>
      <c r="S7" s="20">
        <v>48045060</v>
      </c>
      <c r="T7" s="20">
        <v>50289676</v>
      </c>
      <c r="U7" s="20">
        <v>57697888</v>
      </c>
      <c r="V7" s="20">
        <v>156032624</v>
      </c>
      <c r="W7" s="20">
        <v>631320894</v>
      </c>
      <c r="X7" s="20">
        <v>438436394</v>
      </c>
      <c r="Y7" s="20">
        <v>192884500</v>
      </c>
      <c r="Z7" s="21">
        <v>43.993724663286052</v>
      </c>
      <c r="AA7" s="22">
        <v>438436394</v>
      </c>
    </row>
    <row r="8" spans="1:27" ht="13.5" x14ac:dyDescent="0.25">
      <c r="A8" s="23" t="s">
        <v>36</v>
      </c>
      <c r="B8" s="17" t="s">
        <v>32</v>
      </c>
      <c r="C8" s="18">
        <v>518479</v>
      </c>
      <c r="D8" s="18"/>
      <c r="E8" s="19"/>
      <c r="F8" s="20"/>
      <c r="G8" s="20"/>
      <c r="H8" s="20">
        <v>1482</v>
      </c>
      <c r="I8" s="20">
        <v>2390</v>
      </c>
      <c r="J8" s="20">
        <v>3872</v>
      </c>
      <c r="K8" s="20"/>
      <c r="L8" s="20"/>
      <c r="M8" s="20">
        <v>1543</v>
      </c>
      <c r="N8" s="20">
        <v>1543</v>
      </c>
      <c r="O8" s="20"/>
      <c r="P8" s="20"/>
      <c r="Q8" s="20"/>
      <c r="R8" s="20"/>
      <c r="S8" s="20"/>
      <c r="T8" s="20"/>
      <c r="U8" s="20"/>
      <c r="V8" s="20"/>
      <c r="W8" s="20">
        <v>5415</v>
      </c>
      <c r="X8" s="20"/>
      <c r="Y8" s="20">
        <v>5415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14965600</v>
      </c>
      <c r="D9" s="18"/>
      <c r="E9" s="19">
        <v>11839308</v>
      </c>
      <c r="F9" s="20">
        <v>15118000</v>
      </c>
      <c r="G9" s="20"/>
      <c r="H9" s="20">
        <v>5378400</v>
      </c>
      <c r="I9" s="20"/>
      <c r="J9" s="20">
        <v>5378400</v>
      </c>
      <c r="K9" s="20"/>
      <c r="L9" s="20"/>
      <c r="M9" s="20">
        <v>4302700</v>
      </c>
      <c r="N9" s="20">
        <v>4302700</v>
      </c>
      <c r="O9" s="20"/>
      <c r="P9" s="20"/>
      <c r="Q9" s="20">
        <v>2158212</v>
      </c>
      <c r="R9" s="20">
        <v>2158212</v>
      </c>
      <c r="S9" s="20"/>
      <c r="T9" s="20"/>
      <c r="U9" s="20"/>
      <c r="V9" s="20"/>
      <c r="W9" s="20">
        <v>11839312</v>
      </c>
      <c r="X9" s="20">
        <v>15118000</v>
      </c>
      <c r="Y9" s="20">
        <v>-3278688</v>
      </c>
      <c r="Z9" s="21">
        <v>-21.687313136658286</v>
      </c>
      <c r="AA9" s="22">
        <v>15118000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/>
      <c r="F10" s="20">
        <v>491304</v>
      </c>
      <c r="G10" s="20">
        <v>5000000</v>
      </c>
      <c r="H10" s="20"/>
      <c r="I10" s="20"/>
      <c r="J10" s="20">
        <v>5000000</v>
      </c>
      <c r="K10" s="20"/>
      <c r="L10" s="20"/>
      <c r="M10" s="20">
        <v>9000000</v>
      </c>
      <c r="N10" s="20">
        <v>9000000</v>
      </c>
      <c r="O10" s="20"/>
      <c r="P10" s="20"/>
      <c r="Q10" s="20">
        <v>3100000</v>
      </c>
      <c r="R10" s="20">
        <v>3100000</v>
      </c>
      <c r="S10" s="20"/>
      <c r="T10" s="20"/>
      <c r="U10" s="20"/>
      <c r="V10" s="20"/>
      <c r="W10" s="20">
        <v>17100000</v>
      </c>
      <c r="X10" s="20">
        <v>491304</v>
      </c>
      <c r="Y10" s="20">
        <v>16608696</v>
      </c>
      <c r="Z10" s="21">
        <v>3380.5334375457969</v>
      </c>
      <c r="AA10" s="22">
        <v>491304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15158229</v>
      </c>
      <c r="D14" s="18"/>
      <c r="E14" s="19">
        <v>10439604</v>
      </c>
      <c r="F14" s="20">
        <v>-327040160</v>
      </c>
      <c r="G14" s="20">
        <v>-26827</v>
      </c>
      <c r="H14" s="20">
        <v>-46504781</v>
      </c>
      <c r="I14" s="20">
        <v>-46298295</v>
      </c>
      <c r="J14" s="20">
        <v>-92829903</v>
      </c>
      <c r="K14" s="20">
        <v>-28685400</v>
      </c>
      <c r="L14" s="20">
        <v>-30399523</v>
      </c>
      <c r="M14" s="20">
        <v>-27511023</v>
      </c>
      <c r="N14" s="20">
        <v>-86595946</v>
      </c>
      <c r="O14" s="20">
        <v>-23130539</v>
      </c>
      <c r="P14" s="20">
        <v>-25409342</v>
      </c>
      <c r="Q14" s="20">
        <v>-27111127</v>
      </c>
      <c r="R14" s="20">
        <v>-75651008</v>
      </c>
      <c r="S14" s="20">
        <v>-29018290</v>
      </c>
      <c r="T14" s="20">
        <v>-27134625</v>
      </c>
      <c r="U14" s="20">
        <v>-34568671</v>
      </c>
      <c r="V14" s="20">
        <v>-90721586</v>
      </c>
      <c r="W14" s="20">
        <v>-345798443</v>
      </c>
      <c r="X14" s="20">
        <v>-327040160</v>
      </c>
      <c r="Y14" s="20">
        <v>-18758283</v>
      </c>
      <c r="Z14" s="21">
        <v>5.7357735514806505</v>
      </c>
      <c r="AA14" s="22">
        <v>-327040160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590425279</v>
      </c>
      <c r="D17" s="26">
        <f>SUM(D6:D16)</f>
        <v>0</v>
      </c>
      <c r="E17" s="27">
        <f t="shared" si="0"/>
        <v>152848476</v>
      </c>
      <c r="F17" s="28">
        <f t="shared" si="0"/>
        <v>127005538</v>
      </c>
      <c r="G17" s="28">
        <f t="shared" si="0"/>
        <v>57352661</v>
      </c>
      <c r="H17" s="28">
        <f t="shared" si="0"/>
        <v>23129344</v>
      </c>
      <c r="I17" s="28">
        <f t="shared" si="0"/>
        <v>16257696</v>
      </c>
      <c r="J17" s="28">
        <f t="shared" si="0"/>
        <v>96739701</v>
      </c>
      <c r="K17" s="28">
        <f t="shared" si="0"/>
        <v>22136966</v>
      </c>
      <c r="L17" s="28">
        <f t="shared" si="0"/>
        <v>21633184</v>
      </c>
      <c r="M17" s="28">
        <f t="shared" si="0"/>
        <v>33989796</v>
      </c>
      <c r="N17" s="28">
        <f t="shared" si="0"/>
        <v>77759946</v>
      </c>
      <c r="O17" s="28">
        <f t="shared" si="0"/>
        <v>22378831</v>
      </c>
      <c r="P17" s="28">
        <f t="shared" si="0"/>
        <v>20863667</v>
      </c>
      <c r="Q17" s="28">
        <f t="shared" si="0"/>
        <v>31413995</v>
      </c>
      <c r="R17" s="28">
        <f t="shared" si="0"/>
        <v>74656493</v>
      </c>
      <c r="S17" s="28">
        <f t="shared" si="0"/>
        <v>19026770</v>
      </c>
      <c r="T17" s="28">
        <f t="shared" si="0"/>
        <v>23155051</v>
      </c>
      <c r="U17" s="28">
        <f t="shared" si="0"/>
        <v>23129217</v>
      </c>
      <c r="V17" s="28">
        <f t="shared" si="0"/>
        <v>65311038</v>
      </c>
      <c r="W17" s="28">
        <f t="shared" si="0"/>
        <v>314467178</v>
      </c>
      <c r="X17" s="28">
        <f t="shared" si="0"/>
        <v>127005538</v>
      </c>
      <c r="Y17" s="28">
        <f t="shared" si="0"/>
        <v>187461640</v>
      </c>
      <c r="Z17" s="29">
        <f>+IF(X17&lt;&gt;0,+(Y17/X17)*100,0)</f>
        <v>147.60115421108645</v>
      </c>
      <c r="AA17" s="30">
        <f>SUM(AA6:AA16)</f>
        <v>127005538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-10418409</v>
      </c>
      <c r="D26" s="18"/>
      <c r="E26" s="19"/>
      <c r="F26" s="20"/>
      <c r="G26" s="20"/>
      <c r="H26" s="20">
        <v>-244755</v>
      </c>
      <c r="I26" s="20">
        <v>-274468</v>
      </c>
      <c r="J26" s="20">
        <v>-519223</v>
      </c>
      <c r="K26" s="20">
        <v>-324793</v>
      </c>
      <c r="L26" s="20">
        <v>-2850</v>
      </c>
      <c r="M26" s="20">
        <v>-3200903</v>
      </c>
      <c r="N26" s="20">
        <v>-3528546</v>
      </c>
      <c r="O26" s="20">
        <v>1266380</v>
      </c>
      <c r="P26" s="20">
        <v>-1820265</v>
      </c>
      <c r="Q26" s="20">
        <v>-224595</v>
      </c>
      <c r="R26" s="20">
        <v>-778480</v>
      </c>
      <c r="S26" s="20">
        <v>-1119866</v>
      </c>
      <c r="T26" s="20">
        <v>-3218021</v>
      </c>
      <c r="U26" s="20">
        <v>680523</v>
      </c>
      <c r="V26" s="20">
        <v>-3657364</v>
      </c>
      <c r="W26" s="20">
        <v>-8483613</v>
      </c>
      <c r="X26" s="20"/>
      <c r="Y26" s="20">
        <v>-8483613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-10418409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-244755</v>
      </c>
      <c r="I27" s="28">
        <f t="shared" si="1"/>
        <v>-274468</v>
      </c>
      <c r="J27" s="28">
        <f t="shared" si="1"/>
        <v>-519223</v>
      </c>
      <c r="K27" s="28">
        <f t="shared" si="1"/>
        <v>-324793</v>
      </c>
      <c r="L27" s="28">
        <f t="shared" si="1"/>
        <v>-2850</v>
      </c>
      <c r="M27" s="28">
        <f t="shared" si="1"/>
        <v>-3200903</v>
      </c>
      <c r="N27" s="28">
        <f t="shared" si="1"/>
        <v>-3528546</v>
      </c>
      <c r="O27" s="28">
        <f t="shared" si="1"/>
        <v>1266380</v>
      </c>
      <c r="P27" s="28">
        <f t="shared" si="1"/>
        <v>-1820265</v>
      </c>
      <c r="Q27" s="28">
        <f t="shared" si="1"/>
        <v>-224595</v>
      </c>
      <c r="R27" s="28">
        <f t="shared" si="1"/>
        <v>-778480</v>
      </c>
      <c r="S27" s="28">
        <f t="shared" si="1"/>
        <v>-1119866</v>
      </c>
      <c r="T27" s="28">
        <f t="shared" si="1"/>
        <v>-3218021</v>
      </c>
      <c r="U27" s="28">
        <f t="shared" si="1"/>
        <v>680523</v>
      </c>
      <c r="V27" s="28">
        <f t="shared" si="1"/>
        <v>-3657364</v>
      </c>
      <c r="W27" s="28">
        <f t="shared" si="1"/>
        <v>-8483613</v>
      </c>
      <c r="X27" s="28">
        <f t="shared" si="1"/>
        <v>0</v>
      </c>
      <c r="Y27" s="28">
        <f t="shared" si="1"/>
        <v>-8483613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-100</v>
      </c>
      <c r="H33" s="36">
        <v>-500</v>
      </c>
      <c r="I33" s="36">
        <v>-2954</v>
      </c>
      <c r="J33" s="36">
        <v>-3554</v>
      </c>
      <c r="K33" s="20">
        <v>-9145</v>
      </c>
      <c r="L33" s="20">
        <v>-2569</v>
      </c>
      <c r="M33" s="20">
        <v>-675224</v>
      </c>
      <c r="N33" s="20">
        <v>-686938</v>
      </c>
      <c r="O33" s="36"/>
      <c r="P33" s="36">
        <v>-9427</v>
      </c>
      <c r="Q33" s="36">
        <v>-4922</v>
      </c>
      <c r="R33" s="20">
        <v>-14349</v>
      </c>
      <c r="S33" s="20">
        <v>-550</v>
      </c>
      <c r="T33" s="20">
        <v>-56708</v>
      </c>
      <c r="U33" s="20">
        <v>-2050</v>
      </c>
      <c r="V33" s="36">
        <v>-59308</v>
      </c>
      <c r="W33" s="36">
        <v>-764149</v>
      </c>
      <c r="X33" s="36"/>
      <c r="Y33" s="20">
        <v>-764149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</v>
      </c>
      <c r="H36" s="28">
        <f t="shared" si="2"/>
        <v>-500</v>
      </c>
      <c r="I36" s="28">
        <f t="shared" si="2"/>
        <v>-2954</v>
      </c>
      <c r="J36" s="28">
        <f t="shared" si="2"/>
        <v>-3554</v>
      </c>
      <c r="K36" s="28">
        <f t="shared" si="2"/>
        <v>-9145</v>
      </c>
      <c r="L36" s="28">
        <f t="shared" si="2"/>
        <v>-2569</v>
      </c>
      <c r="M36" s="28">
        <f t="shared" si="2"/>
        <v>-675224</v>
      </c>
      <c r="N36" s="28">
        <f t="shared" si="2"/>
        <v>-686938</v>
      </c>
      <c r="O36" s="28">
        <f t="shared" si="2"/>
        <v>0</v>
      </c>
      <c r="P36" s="28">
        <f t="shared" si="2"/>
        <v>-9427</v>
      </c>
      <c r="Q36" s="28">
        <f t="shared" si="2"/>
        <v>-4922</v>
      </c>
      <c r="R36" s="28">
        <f t="shared" si="2"/>
        <v>-14349</v>
      </c>
      <c r="S36" s="28">
        <f t="shared" si="2"/>
        <v>-550</v>
      </c>
      <c r="T36" s="28">
        <f t="shared" si="2"/>
        <v>-56708</v>
      </c>
      <c r="U36" s="28">
        <f t="shared" si="2"/>
        <v>-2050</v>
      </c>
      <c r="V36" s="28">
        <f t="shared" si="2"/>
        <v>-59308</v>
      </c>
      <c r="W36" s="28">
        <f t="shared" si="2"/>
        <v>-764149</v>
      </c>
      <c r="X36" s="28">
        <f t="shared" si="2"/>
        <v>0</v>
      </c>
      <c r="Y36" s="28">
        <f t="shared" si="2"/>
        <v>-764149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580006870</v>
      </c>
      <c r="D38" s="32">
        <f>+D17+D27+D36</f>
        <v>0</v>
      </c>
      <c r="E38" s="33">
        <f t="shared" si="3"/>
        <v>152848476</v>
      </c>
      <c r="F38" s="2">
        <f t="shared" si="3"/>
        <v>127005538</v>
      </c>
      <c r="G38" s="2">
        <f t="shared" si="3"/>
        <v>57352561</v>
      </c>
      <c r="H38" s="2">
        <f t="shared" si="3"/>
        <v>22884089</v>
      </c>
      <c r="I38" s="2">
        <f t="shared" si="3"/>
        <v>15980274</v>
      </c>
      <c r="J38" s="2">
        <f t="shared" si="3"/>
        <v>96216924</v>
      </c>
      <c r="K38" s="2">
        <f t="shared" si="3"/>
        <v>21803028</v>
      </c>
      <c r="L38" s="2">
        <f t="shared" si="3"/>
        <v>21627765</v>
      </c>
      <c r="M38" s="2">
        <f t="shared" si="3"/>
        <v>30113669</v>
      </c>
      <c r="N38" s="2">
        <f t="shared" si="3"/>
        <v>73544462</v>
      </c>
      <c r="O38" s="2">
        <f t="shared" si="3"/>
        <v>23645211</v>
      </c>
      <c r="P38" s="2">
        <f t="shared" si="3"/>
        <v>19033975</v>
      </c>
      <c r="Q38" s="2">
        <f t="shared" si="3"/>
        <v>31184478</v>
      </c>
      <c r="R38" s="2">
        <f t="shared" si="3"/>
        <v>73863664</v>
      </c>
      <c r="S38" s="2">
        <f t="shared" si="3"/>
        <v>17906354</v>
      </c>
      <c r="T38" s="2">
        <f t="shared" si="3"/>
        <v>19880322</v>
      </c>
      <c r="U38" s="2">
        <f t="shared" si="3"/>
        <v>23807690</v>
      </c>
      <c r="V38" s="2">
        <f t="shared" si="3"/>
        <v>61594366</v>
      </c>
      <c r="W38" s="2">
        <f t="shared" si="3"/>
        <v>305219416</v>
      </c>
      <c r="X38" s="2">
        <f t="shared" si="3"/>
        <v>127005538</v>
      </c>
      <c r="Y38" s="2">
        <f t="shared" si="3"/>
        <v>178213878</v>
      </c>
      <c r="Z38" s="34">
        <f>+IF(X38&lt;&gt;0,+(Y38/X38)*100,0)</f>
        <v>140.3197693631281</v>
      </c>
      <c r="AA38" s="35">
        <f>+AA17+AA27+AA36</f>
        <v>127005538</v>
      </c>
    </row>
    <row r="39" spans="1:27" ht="13.5" x14ac:dyDescent="0.25">
      <c r="A39" s="23" t="s">
        <v>61</v>
      </c>
      <c r="B39" s="17"/>
      <c r="C39" s="32">
        <v>-183099</v>
      </c>
      <c r="D39" s="32"/>
      <c r="E39" s="33"/>
      <c r="F39" s="2">
        <v>535480110</v>
      </c>
      <c r="G39" s="2">
        <v>535480111</v>
      </c>
      <c r="H39" s="2">
        <f>+G40+H60</f>
        <v>592832672</v>
      </c>
      <c r="I39" s="2">
        <f>+H40+I60</f>
        <v>615716761</v>
      </c>
      <c r="J39" s="2">
        <f>+G39</f>
        <v>535480111</v>
      </c>
      <c r="K39" s="2">
        <f>+I40+K60</f>
        <v>631697035</v>
      </c>
      <c r="L39" s="2">
        <f>+K40+L60</f>
        <v>653500063</v>
      </c>
      <c r="M39" s="2">
        <f>+L40+M60</f>
        <v>675127828</v>
      </c>
      <c r="N39" s="2">
        <f>+K39</f>
        <v>631697035</v>
      </c>
      <c r="O39" s="2">
        <f>+M40+O60</f>
        <v>705241497</v>
      </c>
      <c r="P39" s="2">
        <f>+O40+P60</f>
        <v>728886708</v>
      </c>
      <c r="Q39" s="2">
        <f>+P40+Q60</f>
        <v>747920683</v>
      </c>
      <c r="R39" s="2">
        <f>+O39</f>
        <v>705241497</v>
      </c>
      <c r="S39" s="2">
        <f>+Q40+S60</f>
        <v>779105161</v>
      </c>
      <c r="T39" s="2">
        <f>+S40+T60</f>
        <v>797011515</v>
      </c>
      <c r="U39" s="2">
        <f>+T40+U60</f>
        <v>816891837</v>
      </c>
      <c r="V39" s="2">
        <f>+S39</f>
        <v>779105161</v>
      </c>
      <c r="W39" s="2">
        <f>+G39</f>
        <v>535480111</v>
      </c>
      <c r="X39" s="2">
        <v>535480110</v>
      </c>
      <c r="Y39" s="2">
        <f>+W39-X39</f>
        <v>1</v>
      </c>
      <c r="Z39" s="34">
        <f>+IF(X39&lt;&gt;0,+(Y39/X39)*100,0)</f>
        <v>1.8674829957736431E-7</v>
      </c>
      <c r="AA39" s="35">
        <v>535480110</v>
      </c>
    </row>
    <row r="40" spans="1:27" ht="13.5" x14ac:dyDescent="0.25">
      <c r="A40" s="41" t="s">
        <v>63</v>
      </c>
      <c r="B40" s="42" t="s">
        <v>62</v>
      </c>
      <c r="C40" s="43">
        <f>+C38+C39</f>
        <v>579823771</v>
      </c>
      <c r="D40" s="43">
        <f t="shared" ref="D40:AA40" si="4">+D38+D39</f>
        <v>0</v>
      </c>
      <c r="E40" s="44">
        <f t="shared" si="4"/>
        <v>152848476</v>
      </c>
      <c r="F40" s="45">
        <f t="shared" si="4"/>
        <v>662485648</v>
      </c>
      <c r="G40" s="45">
        <f t="shared" si="4"/>
        <v>592832672</v>
      </c>
      <c r="H40" s="45">
        <f t="shared" si="4"/>
        <v>615716761</v>
      </c>
      <c r="I40" s="45">
        <f t="shared" si="4"/>
        <v>631697035</v>
      </c>
      <c r="J40" s="45">
        <f>+I40</f>
        <v>631697035</v>
      </c>
      <c r="K40" s="45">
        <f t="shared" si="4"/>
        <v>653500063</v>
      </c>
      <c r="L40" s="45">
        <f t="shared" si="4"/>
        <v>675127828</v>
      </c>
      <c r="M40" s="45">
        <f t="shared" si="4"/>
        <v>705241497</v>
      </c>
      <c r="N40" s="45">
        <f>+M40</f>
        <v>705241497</v>
      </c>
      <c r="O40" s="45">
        <f t="shared" si="4"/>
        <v>728886708</v>
      </c>
      <c r="P40" s="45">
        <f t="shared" si="4"/>
        <v>747920683</v>
      </c>
      <c r="Q40" s="45">
        <f t="shared" si="4"/>
        <v>779105161</v>
      </c>
      <c r="R40" s="45">
        <f>+Q40</f>
        <v>779105161</v>
      </c>
      <c r="S40" s="45">
        <f t="shared" si="4"/>
        <v>797011515</v>
      </c>
      <c r="T40" s="45">
        <f t="shared" si="4"/>
        <v>816891837</v>
      </c>
      <c r="U40" s="45">
        <f t="shared" si="4"/>
        <v>840699527</v>
      </c>
      <c r="V40" s="45">
        <f>+U40</f>
        <v>840699527</v>
      </c>
      <c r="W40" s="45">
        <f>+V40</f>
        <v>840699527</v>
      </c>
      <c r="X40" s="45">
        <f t="shared" si="4"/>
        <v>662485648</v>
      </c>
      <c r="Y40" s="45">
        <f t="shared" si="4"/>
        <v>178213879</v>
      </c>
      <c r="Z40" s="46">
        <f>+IF(X40&lt;&gt;0,+(Y40/X40)*100,0)</f>
        <v>26.900790913435756</v>
      </c>
      <c r="AA40" s="47">
        <f t="shared" si="4"/>
        <v>662485648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535480111</v>
      </c>
      <c r="J60">
        <v>535480111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-14111000</v>
      </c>
      <c r="F26" s="20">
        <v>-3689000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-3689000</v>
      </c>
      <c r="Y26" s="20">
        <v>3689000</v>
      </c>
      <c r="Z26" s="21">
        <v>-100</v>
      </c>
      <c r="AA26" s="22">
        <v>-3689000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-14111000</v>
      </c>
      <c r="F27" s="28">
        <f t="shared" si="1"/>
        <v>-3689000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-3689000</v>
      </c>
      <c r="Y27" s="28">
        <f t="shared" si="1"/>
        <v>3689000</v>
      </c>
      <c r="Z27" s="29">
        <f>+IF(X27&lt;&gt;0,+(Y27/X27)*100,0)</f>
        <v>-100</v>
      </c>
      <c r="AA27" s="30">
        <f>SUM(AA21:AA26)</f>
        <v>-3689000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-14111000</v>
      </c>
      <c r="F38" s="2">
        <f t="shared" si="3"/>
        <v>-3689000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-3689000</v>
      </c>
      <c r="Y38" s="2">
        <f t="shared" si="3"/>
        <v>3689000</v>
      </c>
      <c r="Z38" s="34">
        <f>+IF(X38&lt;&gt;0,+(Y38/X38)*100,0)</f>
        <v>-100</v>
      </c>
      <c r="AA38" s="35">
        <f>+AA17+AA27+AA36</f>
        <v>-3689000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-14111000</v>
      </c>
      <c r="F40" s="45">
        <f t="shared" si="4"/>
        <v>-3689000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-3689000</v>
      </c>
      <c r="Y40" s="45">
        <f t="shared" si="4"/>
        <v>3689000</v>
      </c>
      <c r="Z40" s="46">
        <f>+IF(X40&lt;&gt;0,+(Y40/X40)*100,0)</f>
        <v>-100</v>
      </c>
      <c r="AA40" s="47">
        <f t="shared" si="4"/>
        <v>-3689000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4420000</v>
      </c>
      <c r="F9" s="20">
        <v>4420000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4420000</v>
      </c>
      <c r="Y9" s="20">
        <v>-4420000</v>
      </c>
      <c r="Z9" s="21">
        <v>-100</v>
      </c>
      <c r="AA9" s="22">
        <v>4420000</v>
      </c>
    </row>
    <row r="10" spans="1:27" ht="13.5" x14ac:dyDescent="0.25">
      <c r="A10" s="23" t="s">
        <v>38</v>
      </c>
      <c r="B10" s="17" t="s">
        <v>6</v>
      </c>
      <c r="C10" s="18">
        <v>23000040</v>
      </c>
      <c r="D10" s="18">
        <v>16420000</v>
      </c>
      <c r="E10" s="19"/>
      <c r="F10" s="20"/>
      <c r="G10" s="20"/>
      <c r="H10" s="20"/>
      <c r="I10" s="20"/>
      <c r="J10" s="20"/>
      <c r="K10" s="20"/>
      <c r="L10" s="20">
        <v>2000000</v>
      </c>
      <c r="M10" s="20"/>
      <c r="N10" s="20">
        <v>2000000</v>
      </c>
      <c r="O10" s="20"/>
      <c r="P10" s="20"/>
      <c r="Q10" s="20">
        <v>14420000</v>
      </c>
      <c r="R10" s="20">
        <v>14420000</v>
      </c>
      <c r="S10" s="20"/>
      <c r="T10" s="20"/>
      <c r="U10" s="20"/>
      <c r="V10" s="20"/>
      <c r="W10" s="20">
        <v>16420000</v>
      </c>
      <c r="X10" s="20"/>
      <c r="Y10" s="20">
        <v>16420000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-3600046</v>
      </c>
      <c r="D14" s="18">
        <v>-413562</v>
      </c>
      <c r="E14" s="19"/>
      <c r="F14" s="20"/>
      <c r="G14" s="20"/>
      <c r="H14" s="20">
        <v>-147994</v>
      </c>
      <c r="I14" s="20">
        <v>-29950</v>
      </c>
      <c r="J14" s="20">
        <v>-177944</v>
      </c>
      <c r="K14" s="20">
        <v>-29998</v>
      </c>
      <c r="L14" s="20">
        <v>-32556</v>
      </c>
      <c r="M14" s="20">
        <v>-87649</v>
      </c>
      <c r="N14" s="20">
        <v>-150203</v>
      </c>
      <c r="O14" s="20">
        <v>-29737</v>
      </c>
      <c r="P14" s="20"/>
      <c r="Q14" s="20"/>
      <c r="R14" s="20">
        <v>-29737</v>
      </c>
      <c r="S14" s="20"/>
      <c r="T14" s="20"/>
      <c r="U14" s="20">
        <v>-55678</v>
      </c>
      <c r="V14" s="20">
        <v>-55678</v>
      </c>
      <c r="W14" s="20">
        <v>-413562</v>
      </c>
      <c r="X14" s="20"/>
      <c r="Y14" s="20">
        <v>-413562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19399994</v>
      </c>
      <c r="D17" s="26">
        <f>SUM(D6:D16)</f>
        <v>16006438</v>
      </c>
      <c r="E17" s="27">
        <f t="shared" si="0"/>
        <v>4420000</v>
      </c>
      <c r="F17" s="28">
        <f t="shared" si="0"/>
        <v>4420000</v>
      </c>
      <c r="G17" s="28">
        <f t="shared" si="0"/>
        <v>0</v>
      </c>
      <c r="H17" s="28">
        <f t="shared" si="0"/>
        <v>-147994</v>
      </c>
      <c r="I17" s="28">
        <f t="shared" si="0"/>
        <v>-29950</v>
      </c>
      <c r="J17" s="28">
        <f t="shared" si="0"/>
        <v>-177944</v>
      </c>
      <c r="K17" s="28">
        <f t="shared" si="0"/>
        <v>-29998</v>
      </c>
      <c r="L17" s="28">
        <f t="shared" si="0"/>
        <v>1967444</v>
      </c>
      <c r="M17" s="28">
        <f t="shared" si="0"/>
        <v>-87649</v>
      </c>
      <c r="N17" s="28">
        <f t="shared" si="0"/>
        <v>1849797</v>
      </c>
      <c r="O17" s="28">
        <f t="shared" si="0"/>
        <v>-29737</v>
      </c>
      <c r="P17" s="28">
        <f t="shared" si="0"/>
        <v>0</v>
      </c>
      <c r="Q17" s="28">
        <f t="shared" si="0"/>
        <v>14420000</v>
      </c>
      <c r="R17" s="28">
        <f t="shared" si="0"/>
        <v>14390263</v>
      </c>
      <c r="S17" s="28">
        <f t="shared" si="0"/>
        <v>0</v>
      </c>
      <c r="T17" s="28">
        <f t="shared" si="0"/>
        <v>0</v>
      </c>
      <c r="U17" s="28">
        <f t="shared" si="0"/>
        <v>-55678</v>
      </c>
      <c r="V17" s="28">
        <f t="shared" si="0"/>
        <v>-55678</v>
      </c>
      <c r="W17" s="28">
        <f t="shared" si="0"/>
        <v>16006438</v>
      </c>
      <c r="X17" s="28">
        <f t="shared" si="0"/>
        <v>4420000</v>
      </c>
      <c r="Y17" s="28">
        <f t="shared" si="0"/>
        <v>11586438</v>
      </c>
      <c r="Z17" s="29">
        <f>+IF(X17&lt;&gt;0,+(Y17/X17)*100,0)</f>
        <v>262.13660633484164</v>
      </c>
      <c r="AA17" s="30">
        <f>SUM(AA6:AA16)</f>
        <v>4420000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-4784147</v>
      </c>
      <c r="D26" s="18">
        <v>-1446305</v>
      </c>
      <c r="E26" s="19">
        <v>-1400000</v>
      </c>
      <c r="F26" s="20">
        <v>-1400000</v>
      </c>
      <c r="G26" s="20">
        <v>-1386860</v>
      </c>
      <c r="H26" s="20"/>
      <c r="I26" s="20"/>
      <c r="J26" s="20">
        <v>-1386860</v>
      </c>
      <c r="K26" s="20"/>
      <c r="L26" s="20"/>
      <c r="M26" s="20">
        <v>-7026</v>
      </c>
      <c r="N26" s="20">
        <v>-7026</v>
      </c>
      <c r="O26" s="20">
        <v>-22079</v>
      </c>
      <c r="P26" s="20">
        <v>-30340</v>
      </c>
      <c r="Q26" s="20"/>
      <c r="R26" s="20">
        <v>-52419</v>
      </c>
      <c r="S26" s="20"/>
      <c r="T26" s="20"/>
      <c r="U26" s="20"/>
      <c r="V26" s="20"/>
      <c r="W26" s="20">
        <v>-1446305</v>
      </c>
      <c r="X26" s="20">
        <v>-1400000</v>
      </c>
      <c r="Y26" s="20">
        <v>-46305</v>
      </c>
      <c r="Z26" s="21">
        <v>3.3075000000000001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-4784147</v>
      </c>
      <c r="D27" s="26">
        <f>SUM(D21:D26)</f>
        <v>-1446305</v>
      </c>
      <c r="E27" s="27">
        <f t="shared" si="1"/>
        <v>-1400000</v>
      </c>
      <c r="F27" s="28">
        <f t="shared" si="1"/>
        <v>-1400000</v>
      </c>
      <c r="G27" s="28">
        <f t="shared" si="1"/>
        <v>-1386860</v>
      </c>
      <c r="H27" s="28">
        <f t="shared" si="1"/>
        <v>0</v>
      </c>
      <c r="I27" s="28">
        <f t="shared" si="1"/>
        <v>0</v>
      </c>
      <c r="J27" s="28">
        <f t="shared" si="1"/>
        <v>-1386860</v>
      </c>
      <c r="K27" s="28">
        <f t="shared" si="1"/>
        <v>0</v>
      </c>
      <c r="L27" s="28">
        <f t="shared" si="1"/>
        <v>0</v>
      </c>
      <c r="M27" s="28">
        <f t="shared" si="1"/>
        <v>-7026</v>
      </c>
      <c r="N27" s="28">
        <f t="shared" si="1"/>
        <v>-7026</v>
      </c>
      <c r="O27" s="28">
        <f t="shared" si="1"/>
        <v>-22079</v>
      </c>
      <c r="P27" s="28">
        <f t="shared" si="1"/>
        <v>-30340</v>
      </c>
      <c r="Q27" s="28">
        <f t="shared" si="1"/>
        <v>0</v>
      </c>
      <c r="R27" s="28">
        <f t="shared" si="1"/>
        <v>-52419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-1446305</v>
      </c>
      <c r="X27" s="28">
        <f t="shared" si="1"/>
        <v>-1400000</v>
      </c>
      <c r="Y27" s="28">
        <f t="shared" si="1"/>
        <v>-46305</v>
      </c>
      <c r="Z27" s="29">
        <f>+IF(X27&lt;&gt;0,+(Y27/X27)*100,0)</f>
        <v>3.3075000000000001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14615847</v>
      </c>
      <c r="D38" s="32">
        <f>+D17+D27+D36</f>
        <v>14560133</v>
      </c>
      <c r="E38" s="33">
        <f t="shared" si="3"/>
        <v>3020000</v>
      </c>
      <c r="F38" s="2">
        <f t="shared" si="3"/>
        <v>3020000</v>
      </c>
      <c r="G38" s="2">
        <f t="shared" si="3"/>
        <v>-1386860</v>
      </c>
      <c r="H38" s="2">
        <f t="shared" si="3"/>
        <v>-147994</v>
      </c>
      <c r="I38" s="2">
        <f t="shared" si="3"/>
        <v>-29950</v>
      </c>
      <c r="J38" s="2">
        <f t="shared" si="3"/>
        <v>-1564804</v>
      </c>
      <c r="K38" s="2">
        <f t="shared" si="3"/>
        <v>-29998</v>
      </c>
      <c r="L38" s="2">
        <f t="shared" si="3"/>
        <v>1967444</v>
      </c>
      <c r="M38" s="2">
        <f t="shared" si="3"/>
        <v>-94675</v>
      </c>
      <c r="N38" s="2">
        <f t="shared" si="3"/>
        <v>1842771</v>
      </c>
      <c r="O38" s="2">
        <f t="shared" si="3"/>
        <v>-51816</v>
      </c>
      <c r="P38" s="2">
        <f t="shared" si="3"/>
        <v>-30340</v>
      </c>
      <c r="Q38" s="2">
        <f t="shared" si="3"/>
        <v>14420000</v>
      </c>
      <c r="R38" s="2">
        <f t="shared" si="3"/>
        <v>14337844</v>
      </c>
      <c r="S38" s="2">
        <f t="shared" si="3"/>
        <v>0</v>
      </c>
      <c r="T38" s="2">
        <f t="shared" si="3"/>
        <v>0</v>
      </c>
      <c r="U38" s="2">
        <f t="shared" si="3"/>
        <v>-55678</v>
      </c>
      <c r="V38" s="2">
        <f t="shared" si="3"/>
        <v>-55678</v>
      </c>
      <c r="W38" s="2">
        <f t="shared" si="3"/>
        <v>14560133</v>
      </c>
      <c r="X38" s="2">
        <f t="shared" si="3"/>
        <v>3020000</v>
      </c>
      <c r="Y38" s="2">
        <f t="shared" si="3"/>
        <v>11540133</v>
      </c>
      <c r="Z38" s="34">
        <f>+IF(X38&lt;&gt;0,+(Y38/X38)*100,0)</f>
        <v>382.12360927152315</v>
      </c>
      <c r="AA38" s="35">
        <f>+AA17+AA27+AA36</f>
        <v>3020000</v>
      </c>
    </row>
    <row r="39" spans="1:27" ht="13.5" x14ac:dyDescent="0.25">
      <c r="A39" s="23" t="s">
        <v>61</v>
      </c>
      <c r="B39" s="17"/>
      <c r="C39" s="32"/>
      <c r="D39" s="32">
        <v>-17793182</v>
      </c>
      <c r="E39" s="33"/>
      <c r="F39" s="2"/>
      <c r="G39" s="2">
        <v>-17793182</v>
      </c>
      <c r="H39" s="2">
        <f>+G40+H60</f>
        <v>-19180042</v>
      </c>
      <c r="I39" s="2">
        <f>+H40+I60</f>
        <v>-19328036</v>
      </c>
      <c r="J39" s="2">
        <f>+G39</f>
        <v>-17793182</v>
      </c>
      <c r="K39" s="2">
        <f>+I40+K60</f>
        <v>-19357986</v>
      </c>
      <c r="L39" s="2">
        <f>+K40+L60</f>
        <v>-19387984</v>
      </c>
      <c r="M39" s="2">
        <f>+L40+M60</f>
        <v>-17420540</v>
      </c>
      <c r="N39" s="2">
        <f>+K39</f>
        <v>-19357986</v>
      </c>
      <c r="O39" s="2">
        <f>+M40+O60</f>
        <v>-17515215</v>
      </c>
      <c r="P39" s="2">
        <f>+O40+P60</f>
        <v>-17567031</v>
      </c>
      <c r="Q39" s="2">
        <f>+P40+Q60</f>
        <v>-17597371</v>
      </c>
      <c r="R39" s="2">
        <f>+O39</f>
        <v>-17515215</v>
      </c>
      <c r="S39" s="2">
        <f>+Q40+S60</f>
        <v>-3177371</v>
      </c>
      <c r="T39" s="2">
        <f>+S40+T60</f>
        <v>-3177371</v>
      </c>
      <c r="U39" s="2">
        <f>+T40+U60</f>
        <v>-3177371</v>
      </c>
      <c r="V39" s="2">
        <f>+S39</f>
        <v>-3177371</v>
      </c>
      <c r="W39" s="2">
        <f>+G39</f>
        <v>-17793182</v>
      </c>
      <c r="X39" s="2"/>
      <c r="Y39" s="2">
        <f>+W39-X39</f>
        <v>-17793182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14615847</v>
      </c>
      <c r="D40" s="43">
        <f t="shared" ref="D40:AA40" si="4">+D38+D39</f>
        <v>-3233049</v>
      </c>
      <c r="E40" s="44">
        <f t="shared" si="4"/>
        <v>3020000</v>
      </c>
      <c r="F40" s="45">
        <f t="shared" si="4"/>
        <v>3020000</v>
      </c>
      <c r="G40" s="45">
        <f t="shared" si="4"/>
        <v>-19180042</v>
      </c>
      <c r="H40" s="45">
        <f t="shared" si="4"/>
        <v>-19328036</v>
      </c>
      <c r="I40" s="45">
        <f t="shared" si="4"/>
        <v>-19357986</v>
      </c>
      <c r="J40" s="45">
        <f>+I40</f>
        <v>-19357986</v>
      </c>
      <c r="K40" s="45">
        <f t="shared" si="4"/>
        <v>-19387984</v>
      </c>
      <c r="L40" s="45">
        <f t="shared" si="4"/>
        <v>-17420540</v>
      </c>
      <c r="M40" s="45">
        <f t="shared" si="4"/>
        <v>-17515215</v>
      </c>
      <c r="N40" s="45">
        <f>+M40</f>
        <v>-17515215</v>
      </c>
      <c r="O40" s="45">
        <f t="shared" si="4"/>
        <v>-17567031</v>
      </c>
      <c r="P40" s="45">
        <f t="shared" si="4"/>
        <v>-17597371</v>
      </c>
      <c r="Q40" s="45">
        <f t="shared" si="4"/>
        <v>-3177371</v>
      </c>
      <c r="R40" s="45">
        <f>+Q40</f>
        <v>-3177371</v>
      </c>
      <c r="S40" s="45">
        <f t="shared" si="4"/>
        <v>-3177371</v>
      </c>
      <c r="T40" s="45">
        <f t="shared" si="4"/>
        <v>-3177371</v>
      </c>
      <c r="U40" s="45">
        <f t="shared" si="4"/>
        <v>-3233049</v>
      </c>
      <c r="V40" s="45">
        <f>+U40</f>
        <v>-3233049</v>
      </c>
      <c r="W40" s="45">
        <f>+V40</f>
        <v>-3233049</v>
      </c>
      <c r="X40" s="45">
        <f t="shared" si="4"/>
        <v>3020000</v>
      </c>
      <c r="Y40" s="45">
        <f t="shared" si="4"/>
        <v>-6253049</v>
      </c>
      <c r="Z40" s="46">
        <f>+IF(X40&lt;&gt;0,+(Y40/X40)*100,0)</f>
        <v>-207.05460264900663</v>
      </c>
      <c r="AA40" s="47">
        <f t="shared" si="4"/>
        <v>3020000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-17793182</v>
      </c>
      <c r="J60">
        <v>-17793182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>
        <v>84105969</v>
      </c>
      <c r="M7" s="20">
        <v>182714877</v>
      </c>
      <c r="N7" s="20">
        <v>266820846</v>
      </c>
      <c r="O7" s="20">
        <v>88437956</v>
      </c>
      <c r="P7" s="20">
        <v>59498219</v>
      </c>
      <c r="Q7" s="20"/>
      <c r="R7" s="20">
        <v>147936175</v>
      </c>
      <c r="S7" s="20"/>
      <c r="T7" s="20">
        <v>63547549</v>
      </c>
      <c r="U7" s="20"/>
      <c r="V7" s="20">
        <v>63547549</v>
      </c>
      <c r="W7" s="20">
        <v>664004410</v>
      </c>
      <c r="X7" s="20"/>
      <c r="Y7" s="20">
        <v>664004410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>
        <v>23640402</v>
      </c>
      <c r="N9" s="20">
        <v>23640402</v>
      </c>
      <c r="O9" s="20"/>
      <c r="P9" s="20"/>
      <c r="Q9" s="20"/>
      <c r="R9" s="20"/>
      <c r="S9" s="20"/>
      <c r="T9" s="20"/>
      <c r="U9" s="20"/>
      <c r="V9" s="20"/>
      <c r="W9" s="20">
        <v>56613693</v>
      </c>
      <c r="X9" s="20"/>
      <c r="Y9" s="20">
        <v>56613693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-650025503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-650025503</v>
      </c>
      <c r="Y14" s="20">
        <v>650025503</v>
      </c>
      <c r="Z14" s="21">
        <v>-100</v>
      </c>
      <c r="AA14" s="22">
        <v>-650025503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-650025503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84105969</v>
      </c>
      <c r="M17" s="28">
        <f t="shared" si="0"/>
        <v>206355279</v>
      </c>
      <c r="N17" s="28">
        <f t="shared" si="0"/>
        <v>290461248</v>
      </c>
      <c r="O17" s="28">
        <f t="shared" si="0"/>
        <v>88437956</v>
      </c>
      <c r="P17" s="28">
        <f t="shared" si="0"/>
        <v>59498219</v>
      </c>
      <c r="Q17" s="28">
        <f t="shared" si="0"/>
        <v>0</v>
      </c>
      <c r="R17" s="28">
        <f t="shared" si="0"/>
        <v>147936175</v>
      </c>
      <c r="S17" s="28">
        <f t="shared" si="0"/>
        <v>0</v>
      </c>
      <c r="T17" s="28">
        <f t="shared" si="0"/>
        <v>63547549</v>
      </c>
      <c r="U17" s="28">
        <f t="shared" si="0"/>
        <v>0</v>
      </c>
      <c r="V17" s="28">
        <f t="shared" si="0"/>
        <v>63547549</v>
      </c>
      <c r="W17" s="28">
        <f t="shared" si="0"/>
        <v>7798459050</v>
      </c>
      <c r="X17" s="28">
        <f t="shared" si="0"/>
        <v>-650025503</v>
      </c>
      <c r="Y17" s="28">
        <f t="shared" si="0"/>
        <v>8448484553</v>
      </c>
      <c r="Z17" s="29">
        <f>+IF(X17&lt;&gt;0,+(Y17/X17)*100,0)</f>
        <v>-1299.7158594560558</v>
      </c>
      <c r="AA17" s="30">
        <f>SUM(AA6:AA16)</f>
        <v>-650025503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-650025503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84105969</v>
      </c>
      <c r="M38" s="2">
        <f t="shared" si="3"/>
        <v>206355279</v>
      </c>
      <c r="N38" s="2">
        <f t="shared" si="3"/>
        <v>290461248</v>
      </c>
      <c r="O38" s="2">
        <f t="shared" si="3"/>
        <v>88437956</v>
      </c>
      <c r="P38" s="2">
        <f t="shared" si="3"/>
        <v>59498219</v>
      </c>
      <c r="Q38" s="2">
        <f t="shared" si="3"/>
        <v>0</v>
      </c>
      <c r="R38" s="2">
        <f t="shared" si="3"/>
        <v>147936175</v>
      </c>
      <c r="S38" s="2">
        <f t="shared" si="3"/>
        <v>0</v>
      </c>
      <c r="T38" s="2">
        <f t="shared" si="3"/>
        <v>63547549</v>
      </c>
      <c r="U38" s="2">
        <f t="shared" si="3"/>
        <v>0</v>
      </c>
      <c r="V38" s="2">
        <f t="shared" si="3"/>
        <v>63547549</v>
      </c>
      <c r="W38" s="2">
        <f t="shared" si="3"/>
        <v>7798459050</v>
      </c>
      <c r="X38" s="2">
        <f t="shared" si="3"/>
        <v>-650025503</v>
      </c>
      <c r="Y38" s="2">
        <f t="shared" si="3"/>
        <v>8448484553</v>
      </c>
      <c r="Z38" s="34">
        <f>+IF(X38&lt;&gt;0,+(Y38/X38)*100,0)</f>
        <v>-1299.7158594560558</v>
      </c>
      <c r="AA38" s="35">
        <f>+AA17+AA27+AA36</f>
        <v>-650025503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-24780976</v>
      </c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7380620047</v>
      </c>
      <c r="N39" s="2">
        <f>+K39</f>
        <v>7296514078</v>
      </c>
      <c r="O39" s="2">
        <f>+M40+O60</f>
        <v>7586975326</v>
      </c>
      <c r="P39" s="2">
        <f>+O40+P60</f>
        <v>7675413282</v>
      </c>
      <c r="Q39" s="2">
        <f>+P40+Q60</f>
        <v>7734911501</v>
      </c>
      <c r="R39" s="2">
        <f>+O39</f>
        <v>7586975326</v>
      </c>
      <c r="S39" s="2">
        <f>+Q40+S60</f>
        <v>7734911501</v>
      </c>
      <c r="T39" s="2">
        <f>+S40+T60</f>
        <v>7734911501</v>
      </c>
      <c r="U39" s="2">
        <f>+T40+U60</f>
        <v>7798459050</v>
      </c>
      <c r="V39" s="2">
        <f>+S39</f>
        <v>7734911501</v>
      </c>
      <c r="W39" s="2">
        <f>+G39</f>
        <v>0</v>
      </c>
      <c r="X39" s="2">
        <v>-24780976</v>
      </c>
      <c r="Y39" s="2">
        <f>+W39-X39</f>
        <v>24780976</v>
      </c>
      <c r="Z39" s="34">
        <f>+IF(X39&lt;&gt;0,+(Y39/X39)*100,0)</f>
        <v>-100</v>
      </c>
      <c r="AA39" s="35">
        <v>-24780976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-674806479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7380620047</v>
      </c>
      <c r="M40" s="45">
        <f t="shared" si="4"/>
        <v>7586975326</v>
      </c>
      <c r="N40" s="45">
        <f>+M40</f>
        <v>7586975326</v>
      </c>
      <c r="O40" s="45">
        <f t="shared" si="4"/>
        <v>7675413282</v>
      </c>
      <c r="P40" s="45">
        <f t="shared" si="4"/>
        <v>7734911501</v>
      </c>
      <c r="Q40" s="45">
        <f t="shared" si="4"/>
        <v>7734911501</v>
      </c>
      <c r="R40" s="45">
        <f>+Q40</f>
        <v>7734911501</v>
      </c>
      <c r="S40" s="45">
        <f t="shared" si="4"/>
        <v>7734911501</v>
      </c>
      <c r="T40" s="45">
        <f t="shared" si="4"/>
        <v>7798459050</v>
      </c>
      <c r="U40" s="45">
        <f t="shared" si="4"/>
        <v>7798459050</v>
      </c>
      <c r="V40" s="45">
        <f>+U40</f>
        <v>7798459050</v>
      </c>
      <c r="W40" s="45">
        <f>+V40</f>
        <v>7798459050</v>
      </c>
      <c r="X40" s="45">
        <f t="shared" si="4"/>
        <v>-674806479</v>
      </c>
      <c r="Y40" s="45">
        <f t="shared" si="4"/>
        <v>8473265529</v>
      </c>
      <c r="Z40" s="46">
        <f>+IF(X40&lt;&gt;0,+(Y40/X40)*100,0)</f>
        <v>-1255.6585914166956</v>
      </c>
      <c r="AA40" s="47">
        <f t="shared" si="4"/>
        <v>-674806479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2000000</v>
      </c>
      <c r="F9" s="20">
        <v>2000000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2000000</v>
      </c>
      <c r="Y9" s="20">
        <v>-2000000</v>
      </c>
      <c r="Z9" s="21">
        <v>-100</v>
      </c>
      <c r="AA9" s="22">
        <v>2000000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2000000</v>
      </c>
      <c r="F17" s="28">
        <f t="shared" si="0"/>
        <v>2000000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2000000</v>
      </c>
      <c r="Y17" s="28">
        <f t="shared" si="0"/>
        <v>-2000000</v>
      </c>
      <c r="Z17" s="29">
        <f>+IF(X17&lt;&gt;0,+(Y17/X17)*100,0)</f>
        <v>-100</v>
      </c>
      <c r="AA17" s="30">
        <f>SUM(AA6:AA16)</f>
        <v>2000000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2000000</v>
      </c>
      <c r="F38" s="2">
        <f t="shared" si="3"/>
        <v>2000000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2000000</v>
      </c>
      <c r="Y38" s="2">
        <f t="shared" si="3"/>
        <v>-2000000</v>
      </c>
      <c r="Z38" s="34">
        <f>+IF(X38&lt;&gt;0,+(Y38/X38)*100,0)</f>
        <v>-100</v>
      </c>
      <c r="AA38" s="35">
        <f>+AA17+AA27+AA36</f>
        <v>2000000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2000000</v>
      </c>
      <c r="F40" s="45">
        <f t="shared" si="4"/>
        <v>2000000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2000000</v>
      </c>
      <c r="Y40" s="45">
        <f t="shared" si="4"/>
        <v>-2000000</v>
      </c>
      <c r="Z40" s="46">
        <f>+IF(X40&lt;&gt;0,+(Y40/X40)*100,0)</f>
        <v>-100</v>
      </c>
      <c r="AA40" s="47">
        <f t="shared" si="4"/>
        <v>2000000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-41953751</v>
      </c>
      <c r="F14" s="20">
        <v>-41945751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-41945751</v>
      </c>
      <c r="Y14" s="20">
        <v>41945751</v>
      </c>
      <c r="Z14" s="21">
        <v>-100</v>
      </c>
      <c r="AA14" s="22">
        <v>-41945751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-41953751</v>
      </c>
      <c r="F17" s="28">
        <f t="shared" si="0"/>
        <v>-41945751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-41945751</v>
      </c>
      <c r="Y17" s="28">
        <f t="shared" si="0"/>
        <v>41945751</v>
      </c>
      <c r="Z17" s="29">
        <f>+IF(X17&lt;&gt;0,+(Y17/X17)*100,0)</f>
        <v>-100</v>
      </c>
      <c r="AA17" s="30">
        <f>SUM(AA6:AA16)</f>
        <v>-41945751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-41953751</v>
      </c>
      <c r="F38" s="2">
        <f t="shared" si="3"/>
        <v>-41945751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-41945751</v>
      </c>
      <c r="Y38" s="2">
        <f t="shared" si="3"/>
        <v>41945751</v>
      </c>
      <c r="Z38" s="34">
        <f>+IF(X38&lt;&gt;0,+(Y38/X38)*100,0)</f>
        <v>-100</v>
      </c>
      <c r="AA38" s="35">
        <f>+AA17+AA27+AA36</f>
        <v>-41945751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-41953751</v>
      </c>
      <c r="F40" s="45">
        <f t="shared" si="4"/>
        <v>-41945751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-41945751</v>
      </c>
      <c r="Y40" s="45">
        <f t="shared" si="4"/>
        <v>41945751</v>
      </c>
      <c r="Z40" s="46">
        <f>+IF(X40&lt;&gt;0,+(Y40/X40)*100,0)</f>
        <v>-100</v>
      </c>
      <c r="AA40" s="47">
        <f t="shared" si="4"/>
        <v>-41945751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199894311</v>
      </c>
      <c r="D7" s="18"/>
      <c r="E7" s="19">
        <v>199920432</v>
      </c>
      <c r="F7" s="20">
        <v>193055032</v>
      </c>
      <c r="G7" s="20">
        <v>16913853</v>
      </c>
      <c r="H7" s="20">
        <v>18064474</v>
      </c>
      <c r="I7" s="20">
        <v>19674698</v>
      </c>
      <c r="J7" s="20">
        <v>54653025</v>
      </c>
      <c r="K7" s="20">
        <v>20439011</v>
      </c>
      <c r="L7" s="20">
        <v>20169296</v>
      </c>
      <c r="M7" s="20">
        <v>14669641</v>
      </c>
      <c r="N7" s="20">
        <v>55277948</v>
      </c>
      <c r="O7" s="20">
        <v>19843769</v>
      </c>
      <c r="P7" s="20">
        <v>18440615</v>
      </c>
      <c r="Q7" s="20">
        <v>17576767</v>
      </c>
      <c r="R7" s="20">
        <v>55861151</v>
      </c>
      <c r="S7" s="20">
        <v>17443986</v>
      </c>
      <c r="T7" s="20">
        <v>17468502</v>
      </c>
      <c r="U7" s="20">
        <v>19758703</v>
      </c>
      <c r="V7" s="20">
        <v>54671191</v>
      </c>
      <c r="W7" s="20">
        <v>220463315</v>
      </c>
      <c r="X7" s="20">
        <v>193055032</v>
      </c>
      <c r="Y7" s="20">
        <v>27408283</v>
      </c>
      <c r="Z7" s="21">
        <v>14.197134732028118</v>
      </c>
      <c r="AA7" s="22">
        <v>193055032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480936</v>
      </c>
      <c r="F8" s="20">
        <v>-4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</v>
      </c>
      <c r="Y8" s="20">
        <v>4</v>
      </c>
      <c r="Z8" s="21">
        <v>-100</v>
      </c>
      <c r="AA8" s="22">
        <v>-4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3396000</v>
      </c>
      <c r="F10" s="20">
        <v>3396000</v>
      </c>
      <c r="G10" s="20"/>
      <c r="H10" s="20"/>
      <c r="I10" s="20"/>
      <c r="J10" s="20"/>
      <c r="K10" s="20"/>
      <c r="L10" s="20"/>
      <c r="M10" s="20">
        <v>3396000</v>
      </c>
      <c r="N10" s="20">
        <v>3396000</v>
      </c>
      <c r="O10" s="20"/>
      <c r="P10" s="20"/>
      <c r="Q10" s="20"/>
      <c r="R10" s="20"/>
      <c r="S10" s="20"/>
      <c r="T10" s="20"/>
      <c r="U10" s="20"/>
      <c r="V10" s="20"/>
      <c r="W10" s="20">
        <v>3396000</v>
      </c>
      <c r="X10" s="20">
        <v>3396000</v>
      </c>
      <c r="Y10" s="20"/>
      <c r="Z10" s="21"/>
      <c r="AA10" s="22">
        <v>3396000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-38312662</v>
      </c>
      <c r="D14" s="18"/>
      <c r="E14" s="19">
        <v>-268782888</v>
      </c>
      <c r="F14" s="20">
        <v>-277818888</v>
      </c>
      <c r="G14" s="20">
        <v>-2253927</v>
      </c>
      <c r="H14" s="20">
        <v>-31763477</v>
      </c>
      <c r="I14" s="20">
        <v>-2215589</v>
      </c>
      <c r="J14" s="20">
        <v>-36232993</v>
      </c>
      <c r="K14" s="20">
        <v>-40137343</v>
      </c>
      <c r="L14" s="20">
        <v>-18146586</v>
      </c>
      <c r="M14" s="20">
        <v>-45926860</v>
      </c>
      <c r="N14" s="20">
        <v>-104210789</v>
      </c>
      <c r="O14" s="20">
        <v>-5874031</v>
      </c>
      <c r="P14" s="20">
        <v>-16212835</v>
      </c>
      <c r="Q14" s="20">
        <v>-37437225</v>
      </c>
      <c r="R14" s="20">
        <v>-59524091</v>
      </c>
      <c r="S14" s="20">
        <v>-17465795</v>
      </c>
      <c r="T14" s="20">
        <v>-3363908</v>
      </c>
      <c r="U14" s="20">
        <v>-17886713</v>
      </c>
      <c r="V14" s="20">
        <v>-38716416</v>
      </c>
      <c r="W14" s="20">
        <v>-238684289</v>
      </c>
      <c r="X14" s="20">
        <v>-277818888</v>
      </c>
      <c r="Y14" s="20">
        <v>39134599</v>
      </c>
      <c r="Z14" s="21">
        <v>-14.086370902182862</v>
      </c>
      <c r="AA14" s="22">
        <v>-277818888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171581649</v>
      </c>
      <c r="D17" s="26">
        <f>SUM(D6:D16)</f>
        <v>0</v>
      </c>
      <c r="E17" s="27">
        <f t="shared" si="0"/>
        <v>-64985520</v>
      </c>
      <c r="F17" s="28">
        <f t="shared" si="0"/>
        <v>-81367860</v>
      </c>
      <c r="G17" s="28">
        <f t="shared" si="0"/>
        <v>14659926</v>
      </c>
      <c r="H17" s="28">
        <f t="shared" si="0"/>
        <v>-13699003</v>
      </c>
      <c r="I17" s="28">
        <f t="shared" si="0"/>
        <v>17459109</v>
      </c>
      <c r="J17" s="28">
        <f t="shared" si="0"/>
        <v>18420032</v>
      </c>
      <c r="K17" s="28">
        <f t="shared" si="0"/>
        <v>-19698332</v>
      </c>
      <c r="L17" s="28">
        <f t="shared" si="0"/>
        <v>2022710</v>
      </c>
      <c r="M17" s="28">
        <f t="shared" si="0"/>
        <v>-27861219</v>
      </c>
      <c r="N17" s="28">
        <f t="shared" si="0"/>
        <v>-45536841</v>
      </c>
      <c r="O17" s="28">
        <f t="shared" si="0"/>
        <v>13969738</v>
      </c>
      <c r="P17" s="28">
        <f t="shared" si="0"/>
        <v>2227780</v>
      </c>
      <c r="Q17" s="28">
        <f t="shared" si="0"/>
        <v>-19860458</v>
      </c>
      <c r="R17" s="28">
        <f t="shared" si="0"/>
        <v>-3662940</v>
      </c>
      <c r="S17" s="28">
        <f t="shared" si="0"/>
        <v>-21809</v>
      </c>
      <c r="T17" s="28">
        <f t="shared" si="0"/>
        <v>14104594</v>
      </c>
      <c r="U17" s="28">
        <f t="shared" si="0"/>
        <v>1871990</v>
      </c>
      <c r="V17" s="28">
        <f t="shared" si="0"/>
        <v>15954775</v>
      </c>
      <c r="W17" s="28">
        <f t="shared" si="0"/>
        <v>-14824974</v>
      </c>
      <c r="X17" s="28">
        <f t="shared" si="0"/>
        <v>-81367860</v>
      </c>
      <c r="Y17" s="28">
        <f t="shared" si="0"/>
        <v>66542886</v>
      </c>
      <c r="Z17" s="29">
        <f>+IF(X17&lt;&gt;0,+(Y17/X17)*100,0)</f>
        <v>-81.780307359687228</v>
      </c>
      <c r="AA17" s="30">
        <f>SUM(AA6:AA16)</f>
        <v>-81367860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-4345177</v>
      </c>
      <c r="D26" s="18"/>
      <c r="E26" s="19">
        <v>-1776780</v>
      </c>
      <c r="F26" s="20">
        <v>-2099993</v>
      </c>
      <c r="G26" s="20"/>
      <c r="H26" s="20"/>
      <c r="I26" s="20"/>
      <c r="J26" s="20"/>
      <c r="K26" s="20">
        <v>-1610053</v>
      </c>
      <c r="L26" s="20"/>
      <c r="M26" s="20"/>
      <c r="N26" s="20">
        <v>-1610053</v>
      </c>
      <c r="O26" s="20"/>
      <c r="P26" s="20"/>
      <c r="Q26" s="20">
        <v>-268295</v>
      </c>
      <c r="R26" s="20">
        <v>-268295</v>
      </c>
      <c r="S26" s="20"/>
      <c r="T26" s="20">
        <v>-1033871</v>
      </c>
      <c r="U26" s="20">
        <v>-529678</v>
      </c>
      <c r="V26" s="20">
        <v>-1563549</v>
      </c>
      <c r="W26" s="20">
        <v>-3441897</v>
      </c>
      <c r="X26" s="20">
        <v>-2099993</v>
      </c>
      <c r="Y26" s="20">
        <v>-1341904</v>
      </c>
      <c r="Z26" s="21">
        <v>63.900403477535406</v>
      </c>
      <c r="AA26" s="22">
        <v>-2099993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-4345177</v>
      </c>
      <c r="D27" s="26">
        <f>SUM(D21:D26)</f>
        <v>0</v>
      </c>
      <c r="E27" s="27">
        <f t="shared" si="1"/>
        <v>-1776780</v>
      </c>
      <c r="F27" s="28">
        <f t="shared" si="1"/>
        <v>-2099993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-1610053</v>
      </c>
      <c r="L27" s="28">
        <f t="shared" si="1"/>
        <v>0</v>
      </c>
      <c r="M27" s="28">
        <f t="shared" si="1"/>
        <v>0</v>
      </c>
      <c r="N27" s="28">
        <f t="shared" si="1"/>
        <v>-1610053</v>
      </c>
      <c r="O27" s="28">
        <f t="shared" si="1"/>
        <v>0</v>
      </c>
      <c r="P27" s="28">
        <f t="shared" si="1"/>
        <v>0</v>
      </c>
      <c r="Q27" s="28">
        <f t="shared" si="1"/>
        <v>-268295</v>
      </c>
      <c r="R27" s="28">
        <f t="shared" si="1"/>
        <v>-268295</v>
      </c>
      <c r="S27" s="28">
        <f t="shared" si="1"/>
        <v>0</v>
      </c>
      <c r="T27" s="28">
        <f t="shared" si="1"/>
        <v>-1033871</v>
      </c>
      <c r="U27" s="28">
        <f t="shared" si="1"/>
        <v>-529678</v>
      </c>
      <c r="V27" s="28">
        <f t="shared" si="1"/>
        <v>-1563549</v>
      </c>
      <c r="W27" s="28">
        <f t="shared" si="1"/>
        <v>-3441897</v>
      </c>
      <c r="X27" s="28">
        <f t="shared" si="1"/>
        <v>-2099993</v>
      </c>
      <c r="Y27" s="28">
        <f t="shared" si="1"/>
        <v>-1341904</v>
      </c>
      <c r="Z27" s="29">
        <f>+IF(X27&lt;&gt;0,+(Y27/X27)*100,0)</f>
        <v>63.900403477535406</v>
      </c>
      <c r="AA27" s="30">
        <f>SUM(AA21:AA26)</f>
        <v>-2099993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-6112</v>
      </c>
      <c r="H33" s="36">
        <v>-4751</v>
      </c>
      <c r="I33" s="36">
        <v>-6861</v>
      </c>
      <c r="J33" s="36">
        <v>-17724</v>
      </c>
      <c r="K33" s="20">
        <v>-77773</v>
      </c>
      <c r="L33" s="20">
        <v>-27295</v>
      </c>
      <c r="M33" s="20"/>
      <c r="N33" s="20">
        <v>-105068</v>
      </c>
      <c r="O33" s="36">
        <v>-9717</v>
      </c>
      <c r="P33" s="36">
        <v>-15843</v>
      </c>
      <c r="Q33" s="36">
        <v>-17670</v>
      </c>
      <c r="R33" s="20">
        <v>-43230</v>
      </c>
      <c r="S33" s="20">
        <v>-10370</v>
      </c>
      <c r="T33" s="20">
        <v>-7795</v>
      </c>
      <c r="U33" s="20">
        <v>-6078</v>
      </c>
      <c r="V33" s="36">
        <v>-24243</v>
      </c>
      <c r="W33" s="36">
        <v>-190265</v>
      </c>
      <c r="X33" s="36"/>
      <c r="Y33" s="20">
        <v>-190265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-6112</v>
      </c>
      <c r="H36" s="28">
        <f t="shared" si="2"/>
        <v>-4751</v>
      </c>
      <c r="I36" s="28">
        <f t="shared" si="2"/>
        <v>-6861</v>
      </c>
      <c r="J36" s="28">
        <f t="shared" si="2"/>
        <v>-17724</v>
      </c>
      <c r="K36" s="28">
        <f t="shared" si="2"/>
        <v>-77773</v>
      </c>
      <c r="L36" s="28">
        <f t="shared" si="2"/>
        <v>-27295</v>
      </c>
      <c r="M36" s="28">
        <f t="shared" si="2"/>
        <v>0</v>
      </c>
      <c r="N36" s="28">
        <f t="shared" si="2"/>
        <v>-105068</v>
      </c>
      <c r="O36" s="28">
        <f t="shared" si="2"/>
        <v>-9717</v>
      </c>
      <c r="P36" s="28">
        <f t="shared" si="2"/>
        <v>-15843</v>
      </c>
      <c r="Q36" s="28">
        <f t="shared" si="2"/>
        <v>-17670</v>
      </c>
      <c r="R36" s="28">
        <f t="shared" si="2"/>
        <v>-43230</v>
      </c>
      <c r="S36" s="28">
        <f t="shared" si="2"/>
        <v>-10370</v>
      </c>
      <c r="T36" s="28">
        <f t="shared" si="2"/>
        <v>-7795</v>
      </c>
      <c r="U36" s="28">
        <f t="shared" si="2"/>
        <v>-6078</v>
      </c>
      <c r="V36" s="28">
        <f t="shared" si="2"/>
        <v>-24243</v>
      </c>
      <c r="W36" s="28">
        <f t="shared" si="2"/>
        <v>-190265</v>
      </c>
      <c r="X36" s="28">
        <f t="shared" si="2"/>
        <v>0</v>
      </c>
      <c r="Y36" s="28">
        <f t="shared" si="2"/>
        <v>-190265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167236472</v>
      </c>
      <c r="D38" s="32">
        <f>+D17+D27+D36</f>
        <v>0</v>
      </c>
      <c r="E38" s="33">
        <f t="shared" si="3"/>
        <v>-66762300</v>
      </c>
      <c r="F38" s="2">
        <f t="shared" si="3"/>
        <v>-83467853</v>
      </c>
      <c r="G38" s="2">
        <f t="shared" si="3"/>
        <v>14653814</v>
      </c>
      <c r="H38" s="2">
        <f t="shared" si="3"/>
        <v>-13703754</v>
      </c>
      <c r="I38" s="2">
        <f t="shared" si="3"/>
        <v>17452248</v>
      </c>
      <c r="J38" s="2">
        <f t="shared" si="3"/>
        <v>18402308</v>
      </c>
      <c r="K38" s="2">
        <f t="shared" si="3"/>
        <v>-21386158</v>
      </c>
      <c r="L38" s="2">
        <f t="shared" si="3"/>
        <v>1995415</v>
      </c>
      <c r="M38" s="2">
        <f t="shared" si="3"/>
        <v>-27861219</v>
      </c>
      <c r="N38" s="2">
        <f t="shared" si="3"/>
        <v>-47251962</v>
      </c>
      <c r="O38" s="2">
        <f t="shared" si="3"/>
        <v>13960021</v>
      </c>
      <c r="P38" s="2">
        <f t="shared" si="3"/>
        <v>2211937</v>
      </c>
      <c r="Q38" s="2">
        <f t="shared" si="3"/>
        <v>-20146423</v>
      </c>
      <c r="R38" s="2">
        <f t="shared" si="3"/>
        <v>-3974465</v>
      </c>
      <c r="S38" s="2">
        <f t="shared" si="3"/>
        <v>-32179</v>
      </c>
      <c r="T38" s="2">
        <f t="shared" si="3"/>
        <v>13062928</v>
      </c>
      <c r="U38" s="2">
        <f t="shared" si="3"/>
        <v>1336234</v>
      </c>
      <c r="V38" s="2">
        <f t="shared" si="3"/>
        <v>14366983</v>
      </c>
      <c r="W38" s="2">
        <f t="shared" si="3"/>
        <v>-18457136</v>
      </c>
      <c r="X38" s="2">
        <f t="shared" si="3"/>
        <v>-83467853</v>
      </c>
      <c r="Y38" s="2">
        <f t="shared" si="3"/>
        <v>65010717</v>
      </c>
      <c r="Z38" s="34">
        <f>+IF(X38&lt;&gt;0,+(Y38/X38)*100,0)</f>
        <v>-77.887132187286525</v>
      </c>
      <c r="AA38" s="35">
        <f>+AA17+AA27+AA36</f>
        <v>-83467853</v>
      </c>
    </row>
    <row r="39" spans="1:27" ht="13.5" x14ac:dyDescent="0.25">
      <c r="A39" s="23" t="s">
        <v>61</v>
      </c>
      <c r="B39" s="17"/>
      <c r="C39" s="32">
        <v>360357389</v>
      </c>
      <c r="D39" s="32"/>
      <c r="E39" s="33"/>
      <c r="F39" s="2"/>
      <c r="G39" s="2">
        <v>-145538</v>
      </c>
      <c r="H39" s="2">
        <f>+G40+H60</f>
        <v>14508276</v>
      </c>
      <c r="I39" s="2">
        <f>+H40+I60</f>
        <v>804522</v>
      </c>
      <c r="J39" s="2">
        <f>+G39</f>
        <v>-145538</v>
      </c>
      <c r="K39" s="2">
        <f>+I40+K60</f>
        <v>18256770</v>
      </c>
      <c r="L39" s="2">
        <f>+K40+L60</f>
        <v>-3129388</v>
      </c>
      <c r="M39" s="2">
        <f>+L40+M60</f>
        <v>-1133973</v>
      </c>
      <c r="N39" s="2">
        <f>+K39</f>
        <v>18256770</v>
      </c>
      <c r="O39" s="2">
        <f>+M40+O60</f>
        <v>-28995192</v>
      </c>
      <c r="P39" s="2">
        <f>+O40+P60</f>
        <v>-15035171</v>
      </c>
      <c r="Q39" s="2">
        <f>+P40+Q60</f>
        <v>-12823234</v>
      </c>
      <c r="R39" s="2">
        <f>+O39</f>
        <v>-28995192</v>
      </c>
      <c r="S39" s="2">
        <f>+Q40+S60</f>
        <v>-32969657</v>
      </c>
      <c r="T39" s="2">
        <f>+S40+T60</f>
        <v>-33001836</v>
      </c>
      <c r="U39" s="2">
        <f>+T40+U60</f>
        <v>-19938908</v>
      </c>
      <c r="V39" s="2">
        <f>+S39</f>
        <v>-32969657</v>
      </c>
      <c r="W39" s="2">
        <f>+G39</f>
        <v>-145538</v>
      </c>
      <c r="X39" s="2"/>
      <c r="Y39" s="2">
        <f>+W39-X39</f>
        <v>-145538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527593861</v>
      </c>
      <c r="D40" s="43">
        <f t="shared" ref="D40:AA40" si="4">+D38+D39</f>
        <v>0</v>
      </c>
      <c r="E40" s="44">
        <f t="shared" si="4"/>
        <v>-66762300</v>
      </c>
      <c r="F40" s="45">
        <f t="shared" si="4"/>
        <v>-83467853</v>
      </c>
      <c r="G40" s="45">
        <f t="shared" si="4"/>
        <v>14508276</v>
      </c>
      <c r="H40" s="45">
        <f t="shared" si="4"/>
        <v>804522</v>
      </c>
      <c r="I40" s="45">
        <f t="shared" si="4"/>
        <v>18256770</v>
      </c>
      <c r="J40" s="45">
        <f>+I40</f>
        <v>18256770</v>
      </c>
      <c r="K40" s="45">
        <f t="shared" si="4"/>
        <v>-3129388</v>
      </c>
      <c r="L40" s="45">
        <f t="shared" si="4"/>
        <v>-1133973</v>
      </c>
      <c r="M40" s="45">
        <f t="shared" si="4"/>
        <v>-28995192</v>
      </c>
      <c r="N40" s="45">
        <f>+M40</f>
        <v>-28995192</v>
      </c>
      <c r="O40" s="45">
        <f t="shared" si="4"/>
        <v>-15035171</v>
      </c>
      <c r="P40" s="45">
        <f t="shared" si="4"/>
        <v>-12823234</v>
      </c>
      <c r="Q40" s="45">
        <f t="shared" si="4"/>
        <v>-32969657</v>
      </c>
      <c r="R40" s="45">
        <f>+Q40</f>
        <v>-32969657</v>
      </c>
      <c r="S40" s="45">
        <f t="shared" si="4"/>
        <v>-33001836</v>
      </c>
      <c r="T40" s="45">
        <f t="shared" si="4"/>
        <v>-19938908</v>
      </c>
      <c r="U40" s="45">
        <f t="shared" si="4"/>
        <v>-18602674</v>
      </c>
      <c r="V40" s="45">
        <f>+U40</f>
        <v>-18602674</v>
      </c>
      <c r="W40" s="45">
        <f>+V40</f>
        <v>-18602674</v>
      </c>
      <c r="X40" s="45">
        <f t="shared" si="4"/>
        <v>-83467853</v>
      </c>
      <c r="Y40" s="45">
        <f t="shared" si="4"/>
        <v>64865179</v>
      </c>
      <c r="Z40" s="46">
        <f>+IF(X40&lt;&gt;0,+(Y40/X40)*100,0)</f>
        <v>-77.712768052150565</v>
      </c>
      <c r="AA40" s="47">
        <f t="shared" si="4"/>
        <v>-83467853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-145538</v>
      </c>
      <c r="J60">
        <v>-145538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-31694392</v>
      </c>
      <c r="F14" s="20">
        <v>-33417971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-33417971</v>
      </c>
      <c r="Y14" s="20">
        <v>33417971</v>
      </c>
      <c r="Z14" s="21">
        <v>-100</v>
      </c>
      <c r="AA14" s="22">
        <v>-33417971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-31694392</v>
      </c>
      <c r="F17" s="28">
        <f t="shared" si="0"/>
        <v>-33417971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-33417971</v>
      </c>
      <c r="Y17" s="28">
        <f t="shared" si="0"/>
        <v>33417971</v>
      </c>
      <c r="Z17" s="29">
        <f>+IF(X17&lt;&gt;0,+(Y17/X17)*100,0)</f>
        <v>-100</v>
      </c>
      <c r="AA17" s="30">
        <f>SUM(AA6:AA16)</f>
        <v>-33417971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-31694392</v>
      </c>
      <c r="F38" s="2">
        <f t="shared" si="3"/>
        <v>-33417971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-33417971</v>
      </c>
      <c r="Y38" s="2">
        <f t="shared" si="3"/>
        <v>33417971</v>
      </c>
      <c r="Z38" s="34">
        <f>+IF(X38&lt;&gt;0,+(Y38/X38)*100,0)</f>
        <v>-100</v>
      </c>
      <c r="AA38" s="35">
        <f>+AA17+AA27+AA36</f>
        <v>-33417971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-31694392</v>
      </c>
      <c r="F40" s="45">
        <f t="shared" si="4"/>
        <v>-33417971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-33417971</v>
      </c>
      <c r="Y40" s="45">
        <f t="shared" si="4"/>
        <v>33417971</v>
      </c>
      <c r="Z40" s="46">
        <f>+IF(X40&lt;&gt;0,+(Y40/X40)*100,0)</f>
        <v>-100</v>
      </c>
      <c r="AA40" s="47">
        <f t="shared" si="4"/>
        <v>-33417971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-465149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-465149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-12500000</v>
      </c>
      <c r="F26" s="20">
        <v>-10600000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-10600000</v>
      </c>
      <c r="Y26" s="20">
        <v>10600000</v>
      </c>
      <c r="Z26" s="21">
        <v>-100</v>
      </c>
      <c r="AA26" s="22">
        <v>-10600000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-12500000</v>
      </c>
      <c r="F27" s="28">
        <f t="shared" si="1"/>
        <v>-10600000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-10600000</v>
      </c>
      <c r="Y27" s="28">
        <f t="shared" si="1"/>
        <v>10600000</v>
      </c>
      <c r="Z27" s="29">
        <f>+IF(X27&lt;&gt;0,+(Y27/X27)*100,0)</f>
        <v>-100</v>
      </c>
      <c r="AA27" s="30">
        <f>SUM(AA21:AA26)</f>
        <v>-10600000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-465149</v>
      </c>
      <c r="D38" s="32">
        <f>+D17+D27+D36</f>
        <v>0</v>
      </c>
      <c r="E38" s="33">
        <f t="shared" si="3"/>
        <v>-12500000</v>
      </c>
      <c r="F38" s="2">
        <f t="shared" si="3"/>
        <v>-10600000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-10600000</v>
      </c>
      <c r="Y38" s="2">
        <f t="shared" si="3"/>
        <v>10600000</v>
      </c>
      <c r="Z38" s="34">
        <f>+IF(X38&lt;&gt;0,+(Y38/X38)*100,0)</f>
        <v>-100</v>
      </c>
      <c r="AA38" s="35">
        <f>+AA17+AA27+AA36</f>
        <v>-10600000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-465149</v>
      </c>
      <c r="D40" s="43">
        <f t="shared" ref="D40:AA40" si="4">+D38+D39</f>
        <v>0</v>
      </c>
      <c r="E40" s="44">
        <f t="shared" si="4"/>
        <v>-12500000</v>
      </c>
      <c r="F40" s="45">
        <f t="shared" si="4"/>
        <v>-10600000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-10600000</v>
      </c>
      <c r="Y40" s="45">
        <f t="shared" si="4"/>
        <v>10600000</v>
      </c>
      <c r="Z40" s="46">
        <f>+IF(X40&lt;&gt;0,+(Y40/X40)*100,0)</f>
        <v>-100</v>
      </c>
      <c r="AA40" s="47">
        <f t="shared" si="4"/>
        <v>-10600000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2309440</v>
      </c>
      <c r="F7" s="20">
        <v>2309440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-119438</v>
      </c>
      <c r="T7" s="20"/>
      <c r="U7" s="20"/>
      <c r="V7" s="20">
        <v>-119438</v>
      </c>
      <c r="W7" s="20">
        <v>-119438</v>
      </c>
      <c r="X7" s="20">
        <v>2309440</v>
      </c>
      <c r="Y7" s="20">
        <v>-2428878</v>
      </c>
      <c r="Z7" s="21">
        <v>-105.17172994318969</v>
      </c>
      <c r="AA7" s="22">
        <v>2309440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-28800000</v>
      </c>
      <c r="F14" s="20">
        <v>-28800000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-28800000</v>
      </c>
      <c r="Y14" s="20">
        <v>28800000</v>
      </c>
      <c r="Z14" s="21">
        <v>-100</v>
      </c>
      <c r="AA14" s="22">
        <v>-28800000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-26490560</v>
      </c>
      <c r="F17" s="28">
        <f t="shared" si="0"/>
        <v>-26490560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-119438</v>
      </c>
      <c r="T17" s="28">
        <f t="shared" si="0"/>
        <v>0</v>
      </c>
      <c r="U17" s="28">
        <f t="shared" si="0"/>
        <v>0</v>
      </c>
      <c r="V17" s="28">
        <f t="shared" si="0"/>
        <v>-119438</v>
      </c>
      <c r="W17" s="28">
        <f t="shared" si="0"/>
        <v>-119438</v>
      </c>
      <c r="X17" s="28">
        <f t="shared" si="0"/>
        <v>-26490560</v>
      </c>
      <c r="Y17" s="28">
        <f t="shared" si="0"/>
        <v>26371122</v>
      </c>
      <c r="Z17" s="29">
        <f>+IF(X17&lt;&gt;0,+(Y17/X17)*100,0)</f>
        <v>-99.549129954217648</v>
      </c>
      <c r="AA17" s="30">
        <f>SUM(AA6:AA16)</f>
        <v>-26490560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-26490560</v>
      </c>
      <c r="F38" s="2">
        <f t="shared" si="3"/>
        <v>-26490560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-119438</v>
      </c>
      <c r="T38" s="2">
        <f t="shared" si="3"/>
        <v>0</v>
      </c>
      <c r="U38" s="2">
        <f t="shared" si="3"/>
        <v>0</v>
      </c>
      <c r="V38" s="2">
        <f t="shared" si="3"/>
        <v>-119438</v>
      </c>
      <c r="W38" s="2">
        <f t="shared" si="3"/>
        <v>-119438</v>
      </c>
      <c r="X38" s="2">
        <f t="shared" si="3"/>
        <v>-26490560</v>
      </c>
      <c r="Y38" s="2">
        <f t="shared" si="3"/>
        <v>26371122</v>
      </c>
      <c r="Z38" s="34">
        <f>+IF(X38&lt;&gt;0,+(Y38/X38)*100,0)</f>
        <v>-99.549129954217648</v>
      </c>
      <c r="AA38" s="35">
        <f>+AA17+AA27+AA36</f>
        <v>-26490560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-119438</v>
      </c>
      <c r="U39" s="2">
        <f>+T40+U60</f>
        <v>-119438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-26490560</v>
      </c>
      <c r="F40" s="45">
        <f t="shared" si="4"/>
        <v>-26490560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-119438</v>
      </c>
      <c r="T40" s="45">
        <f t="shared" si="4"/>
        <v>-119438</v>
      </c>
      <c r="U40" s="45">
        <f t="shared" si="4"/>
        <v>-119438</v>
      </c>
      <c r="V40" s="45">
        <f>+U40</f>
        <v>-119438</v>
      </c>
      <c r="W40" s="45">
        <f>+V40</f>
        <v>-119438</v>
      </c>
      <c r="X40" s="45">
        <f t="shared" si="4"/>
        <v>-26490560</v>
      </c>
      <c r="Y40" s="45">
        <f t="shared" si="4"/>
        <v>26371122</v>
      </c>
      <c r="Z40" s="46">
        <f>+IF(X40&lt;&gt;0,+(Y40/X40)*100,0)</f>
        <v>-99.549129954217648</v>
      </c>
      <c r="AA40" s="47">
        <f t="shared" si="4"/>
        <v>-26490560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1634820451</v>
      </c>
      <c r="G7" s="20">
        <v>25052976</v>
      </c>
      <c r="H7" s="20">
        <v>27320143</v>
      </c>
      <c r="I7" s="20">
        <v>26640551</v>
      </c>
      <c r="J7" s="20">
        <v>79013670</v>
      </c>
      <c r="K7" s="20">
        <v>87425334</v>
      </c>
      <c r="L7" s="20">
        <v>78130010</v>
      </c>
      <c r="M7" s="20">
        <v>54238385</v>
      </c>
      <c r="N7" s="20">
        <v>219793729</v>
      </c>
      <c r="O7" s="20">
        <v>127599062</v>
      </c>
      <c r="P7" s="20">
        <v>122369419</v>
      </c>
      <c r="Q7" s="20">
        <v>126487152</v>
      </c>
      <c r="R7" s="20">
        <v>376455633</v>
      </c>
      <c r="S7" s="20">
        <v>105636432</v>
      </c>
      <c r="T7" s="20">
        <v>144657033</v>
      </c>
      <c r="U7" s="20">
        <v>147091206</v>
      </c>
      <c r="V7" s="20">
        <v>397384671</v>
      </c>
      <c r="W7" s="20">
        <v>1072647703</v>
      </c>
      <c r="X7" s="20">
        <v>1634820451</v>
      </c>
      <c r="Y7" s="20">
        <v>-562172748</v>
      </c>
      <c r="Z7" s="21">
        <v>-34.387430598640094</v>
      </c>
      <c r="AA7" s="22">
        <v>1634820451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1722500</v>
      </c>
      <c r="G8" s="20"/>
      <c r="H8" s="20"/>
      <c r="I8" s="20">
        <v>11094</v>
      </c>
      <c r="J8" s="20">
        <v>11094</v>
      </c>
      <c r="K8" s="20">
        <v>5123</v>
      </c>
      <c r="L8" s="20">
        <v>760</v>
      </c>
      <c r="M8" s="20">
        <v>23908</v>
      </c>
      <c r="N8" s="20">
        <v>29791</v>
      </c>
      <c r="O8" s="20">
        <v>59484</v>
      </c>
      <c r="P8" s="20">
        <v>56721</v>
      </c>
      <c r="Q8" s="20">
        <v>21731</v>
      </c>
      <c r="R8" s="20">
        <v>137936</v>
      </c>
      <c r="S8" s="20">
        <v>34811</v>
      </c>
      <c r="T8" s="20">
        <v>70020</v>
      </c>
      <c r="U8" s="20">
        <v>53891</v>
      </c>
      <c r="V8" s="20">
        <v>158722</v>
      </c>
      <c r="W8" s="20">
        <v>337543</v>
      </c>
      <c r="X8" s="20">
        <v>1722500</v>
      </c>
      <c r="Y8" s="20">
        <v>-1384957</v>
      </c>
      <c r="Z8" s="21">
        <v>-80.403889695210452</v>
      </c>
      <c r="AA8" s="22">
        <v>1722500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>
        <v>2774160</v>
      </c>
      <c r="N9" s="20">
        <v>2774160</v>
      </c>
      <c r="O9" s="20">
        <v>17</v>
      </c>
      <c r="P9" s="20"/>
      <c r="Q9" s="20">
        <v>788</v>
      </c>
      <c r="R9" s="20">
        <v>805</v>
      </c>
      <c r="S9" s="20">
        <v>331</v>
      </c>
      <c r="T9" s="20">
        <v>309</v>
      </c>
      <c r="U9" s="20"/>
      <c r="V9" s="20">
        <v>640</v>
      </c>
      <c r="W9" s="20">
        <v>6243285</v>
      </c>
      <c r="X9" s="20">
        <v>8322400</v>
      </c>
      <c r="Y9" s="20">
        <v>-2079115</v>
      </c>
      <c r="Z9" s="21">
        <v>-24.982156589445353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>
        <v>1500000</v>
      </c>
      <c r="M10" s="20"/>
      <c r="N10" s="20">
        <v>1500000</v>
      </c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4000000</v>
      </c>
      <c r="Y10" s="20">
        <v>-500000</v>
      </c>
      <c r="Z10" s="21">
        <v>-12.5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-1386901748</v>
      </c>
      <c r="D14" s="18"/>
      <c r="E14" s="19">
        <v>1284834900</v>
      </c>
      <c r="F14" s="20">
        <v>-1340951311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>
        <v>-98100693</v>
      </c>
      <c r="L14" s="20">
        <v>-95278745</v>
      </c>
      <c r="M14" s="20">
        <v>-195934898</v>
      </c>
      <c r="N14" s="20">
        <v>-389314336</v>
      </c>
      <c r="O14" s="20">
        <v>-102841321</v>
      </c>
      <c r="P14" s="20">
        <v>-105227364</v>
      </c>
      <c r="Q14" s="20">
        <v>-99830877</v>
      </c>
      <c r="R14" s="20">
        <v>-307899562</v>
      </c>
      <c r="S14" s="20">
        <v>-103587323</v>
      </c>
      <c r="T14" s="20">
        <v>-74986128</v>
      </c>
      <c r="U14" s="20">
        <v>-106442132</v>
      </c>
      <c r="V14" s="20">
        <v>-285015583</v>
      </c>
      <c r="W14" s="20">
        <v>-1421660097</v>
      </c>
      <c r="X14" s="20">
        <v>-1340951311</v>
      </c>
      <c r="Y14" s="20">
        <v>-80708786</v>
      </c>
      <c r="Z14" s="21">
        <v>6.0187708038267465</v>
      </c>
      <c r="AA14" s="22">
        <v>-1340951311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-21346003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-21346003</v>
      </c>
      <c r="Y15" s="20">
        <v>21346003</v>
      </c>
      <c r="Z15" s="21">
        <v>-100</v>
      </c>
      <c r="AA15" s="22">
        <v>-21346003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-1062842213</v>
      </c>
      <c r="D17" s="26">
        <f>SUM(D6:D16)</f>
        <v>0</v>
      </c>
      <c r="E17" s="27">
        <f t="shared" si="0"/>
        <v>3277159790</v>
      </c>
      <c r="F17" s="28">
        <f t="shared" si="0"/>
        <v>286568037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-10670236</v>
      </c>
      <c r="L17" s="28">
        <f t="shared" si="0"/>
        <v>-15647975</v>
      </c>
      <c r="M17" s="28">
        <f t="shared" si="0"/>
        <v>-138898445</v>
      </c>
      <c r="N17" s="28">
        <f t="shared" si="0"/>
        <v>-165216656</v>
      </c>
      <c r="O17" s="28">
        <f t="shared" si="0"/>
        <v>24817242</v>
      </c>
      <c r="P17" s="28">
        <f t="shared" si="0"/>
        <v>17198776</v>
      </c>
      <c r="Q17" s="28">
        <f t="shared" si="0"/>
        <v>26678794</v>
      </c>
      <c r="R17" s="28">
        <f t="shared" si="0"/>
        <v>68694812</v>
      </c>
      <c r="S17" s="28">
        <f t="shared" si="0"/>
        <v>2084251</v>
      </c>
      <c r="T17" s="28">
        <f t="shared" si="0"/>
        <v>69741234</v>
      </c>
      <c r="U17" s="28">
        <f t="shared" si="0"/>
        <v>40702965</v>
      </c>
      <c r="V17" s="28">
        <f t="shared" si="0"/>
        <v>112528450</v>
      </c>
      <c r="W17" s="28">
        <f t="shared" si="0"/>
        <v>-338931566</v>
      </c>
      <c r="X17" s="28">
        <f t="shared" si="0"/>
        <v>286568037</v>
      </c>
      <c r="Y17" s="28">
        <f t="shared" si="0"/>
        <v>-625499603</v>
      </c>
      <c r="Z17" s="29">
        <f>+IF(X17&lt;&gt;0,+(Y17/X17)*100,0)</f>
        <v>-218.2726341528452</v>
      </c>
      <c r="AA17" s="30">
        <f>SUM(AA6:AA16)</f>
        <v>286568037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-1064000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/>
      <c r="Y24" s="20">
        <v>-7900</v>
      </c>
      <c r="Z24" s="21"/>
      <c r="AA24" s="22">
        <v>-1064000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-163887702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-21190742</v>
      </c>
      <c r="Q26" s="20">
        <v>-55514150</v>
      </c>
      <c r="R26" s="20">
        <v>-76704892</v>
      </c>
      <c r="S26" s="20">
        <v>-14669846</v>
      </c>
      <c r="T26" s="20">
        <v>-16123674</v>
      </c>
      <c r="U26" s="20">
        <v>-30941604</v>
      </c>
      <c r="V26" s="20">
        <v>-61735124</v>
      </c>
      <c r="W26" s="20">
        <v>-138440016</v>
      </c>
      <c r="X26" s="20">
        <v>-163887702</v>
      </c>
      <c r="Y26" s="20">
        <v>25447686</v>
      </c>
      <c r="Z26" s="21">
        <v>-15.527514077901952</v>
      </c>
      <c r="AA26" s="22">
        <v>-163887702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-164951702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-21190742</v>
      </c>
      <c r="Q27" s="28">
        <f t="shared" si="1"/>
        <v>-55514150</v>
      </c>
      <c r="R27" s="28">
        <f t="shared" si="1"/>
        <v>-76704892</v>
      </c>
      <c r="S27" s="28">
        <f t="shared" si="1"/>
        <v>-14669846</v>
      </c>
      <c r="T27" s="28">
        <f t="shared" si="1"/>
        <v>-16123674</v>
      </c>
      <c r="U27" s="28">
        <f t="shared" si="1"/>
        <v>-30941604</v>
      </c>
      <c r="V27" s="28">
        <f t="shared" si="1"/>
        <v>-61735124</v>
      </c>
      <c r="W27" s="28">
        <f t="shared" si="1"/>
        <v>-138447916</v>
      </c>
      <c r="X27" s="28">
        <f t="shared" si="1"/>
        <v>-163887702</v>
      </c>
      <c r="Y27" s="28">
        <f t="shared" si="1"/>
        <v>25439786</v>
      </c>
      <c r="Z27" s="29">
        <f>+IF(X27&lt;&gt;0,+(Y27/X27)*100,0)</f>
        <v>-15.52269370400959</v>
      </c>
      <c r="AA27" s="30">
        <f>SUM(AA21:AA26)</f>
        <v>-164951702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>
        <v>15669</v>
      </c>
      <c r="U33" s="20">
        <v>-323102</v>
      </c>
      <c r="V33" s="36">
        <v>-307433</v>
      </c>
      <c r="W33" s="36">
        <v>-307433</v>
      </c>
      <c r="X33" s="36"/>
      <c r="Y33" s="20">
        <v>-307433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15669</v>
      </c>
      <c r="U36" s="28">
        <f t="shared" si="2"/>
        <v>-323102</v>
      </c>
      <c r="V36" s="28">
        <f t="shared" si="2"/>
        <v>-307433</v>
      </c>
      <c r="W36" s="28">
        <f t="shared" si="2"/>
        <v>-307433</v>
      </c>
      <c r="X36" s="28">
        <f t="shared" si="2"/>
        <v>0</v>
      </c>
      <c r="Y36" s="28">
        <f t="shared" si="2"/>
        <v>-307433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-1062842213</v>
      </c>
      <c r="D38" s="32">
        <f>+D17+D27+D36</f>
        <v>0</v>
      </c>
      <c r="E38" s="33">
        <f t="shared" si="3"/>
        <v>3204502490</v>
      </c>
      <c r="F38" s="2">
        <f t="shared" si="3"/>
        <v>121616335</v>
      </c>
      <c r="G38" s="2">
        <f t="shared" si="3"/>
        <v>-95515219</v>
      </c>
      <c r="H38" s="2">
        <f t="shared" si="3"/>
        <v>-125545565</v>
      </c>
      <c r="I38" s="2">
        <f t="shared" si="3"/>
        <v>-133885288</v>
      </c>
      <c r="J38" s="2">
        <f t="shared" si="3"/>
        <v>-354946072</v>
      </c>
      <c r="K38" s="2">
        <f t="shared" si="3"/>
        <v>-10670236</v>
      </c>
      <c r="L38" s="2">
        <f t="shared" si="3"/>
        <v>-15647975</v>
      </c>
      <c r="M38" s="2">
        <f t="shared" si="3"/>
        <v>-138898445</v>
      </c>
      <c r="N38" s="2">
        <f t="shared" si="3"/>
        <v>-165216656</v>
      </c>
      <c r="O38" s="2">
        <f t="shared" si="3"/>
        <v>24817242</v>
      </c>
      <c r="P38" s="2">
        <f t="shared" si="3"/>
        <v>-3991966</v>
      </c>
      <c r="Q38" s="2">
        <f t="shared" si="3"/>
        <v>-28835356</v>
      </c>
      <c r="R38" s="2">
        <f t="shared" si="3"/>
        <v>-8010080</v>
      </c>
      <c r="S38" s="2">
        <f t="shared" si="3"/>
        <v>-12585595</v>
      </c>
      <c r="T38" s="2">
        <f t="shared" si="3"/>
        <v>53633229</v>
      </c>
      <c r="U38" s="2">
        <f t="shared" si="3"/>
        <v>9438259</v>
      </c>
      <c r="V38" s="2">
        <f t="shared" si="3"/>
        <v>50485893</v>
      </c>
      <c r="W38" s="2">
        <f t="shared" si="3"/>
        <v>-477686915</v>
      </c>
      <c r="X38" s="2">
        <f t="shared" si="3"/>
        <v>122680335</v>
      </c>
      <c r="Y38" s="2">
        <f t="shared" si="3"/>
        <v>-600367250</v>
      </c>
      <c r="Z38" s="34">
        <f>+IF(X38&lt;&gt;0,+(Y38/X38)*100,0)</f>
        <v>-489.37529392954457</v>
      </c>
      <c r="AA38" s="35">
        <f>+AA17+AA27+AA36</f>
        <v>121616335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324059535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-354946072</v>
      </c>
      <c r="L39" s="2">
        <f>+K40+L60</f>
        <v>-41556773</v>
      </c>
      <c r="M39" s="2">
        <f>+L40+M60</f>
        <v>-57204748</v>
      </c>
      <c r="N39" s="2">
        <f>+K39</f>
        <v>-354946072</v>
      </c>
      <c r="O39" s="2">
        <f>+M40+O60</f>
        <v>-196103193</v>
      </c>
      <c r="P39" s="2">
        <f>+O40+P60</f>
        <v>-171285951</v>
      </c>
      <c r="Q39" s="2">
        <f>+P40+Q60</f>
        <v>-175277917</v>
      </c>
      <c r="R39" s="2">
        <f>+O39</f>
        <v>-196103193</v>
      </c>
      <c r="S39" s="2">
        <f>+Q40+S60</f>
        <v>-204113273</v>
      </c>
      <c r="T39" s="2">
        <f>+S40+T60</f>
        <v>-216698868</v>
      </c>
      <c r="U39" s="2">
        <f>+T40+U60</f>
        <v>-163065639</v>
      </c>
      <c r="V39" s="2">
        <f>+S39</f>
        <v>-204113273</v>
      </c>
      <c r="W39" s="2">
        <f>+G39</f>
        <v>0</v>
      </c>
      <c r="X39" s="2">
        <v>324059535</v>
      </c>
      <c r="Y39" s="2">
        <f>+W39-X39</f>
        <v>-324059535</v>
      </c>
      <c r="Z39" s="34">
        <f>+IF(X39&lt;&gt;0,+(Y39/X39)*100,0)</f>
        <v>-100</v>
      </c>
      <c r="AA39" s="35">
        <v>324059535</v>
      </c>
    </row>
    <row r="40" spans="1:27" ht="13.5" x14ac:dyDescent="0.25">
      <c r="A40" s="41" t="s">
        <v>63</v>
      </c>
      <c r="B40" s="42" t="s">
        <v>62</v>
      </c>
      <c r="C40" s="43">
        <f>+C38+C39</f>
        <v>-1062842213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445675870</v>
      </c>
      <c r="G40" s="45">
        <f t="shared" si="4"/>
        <v>-95515219</v>
      </c>
      <c r="H40" s="45">
        <f t="shared" si="4"/>
        <v>-221060784</v>
      </c>
      <c r="I40" s="45">
        <f t="shared" si="4"/>
        <v>-354946072</v>
      </c>
      <c r="J40" s="45">
        <f>+I40</f>
        <v>-354946072</v>
      </c>
      <c r="K40" s="45">
        <f t="shared" si="4"/>
        <v>-365616308</v>
      </c>
      <c r="L40" s="45">
        <f t="shared" si="4"/>
        <v>-57204748</v>
      </c>
      <c r="M40" s="45">
        <f t="shared" si="4"/>
        <v>-196103193</v>
      </c>
      <c r="N40" s="45">
        <f>+M40</f>
        <v>-196103193</v>
      </c>
      <c r="O40" s="45">
        <f t="shared" si="4"/>
        <v>-171285951</v>
      </c>
      <c r="P40" s="45">
        <f t="shared" si="4"/>
        <v>-175277917</v>
      </c>
      <c r="Q40" s="45">
        <f t="shared" si="4"/>
        <v>-204113273</v>
      </c>
      <c r="R40" s="45">
        <f>+Q40</f>
        <v>-204113273</v>
      </c>
      <c r="S40" s="45">
        <f t="shared" si="4"/>
        <v>-216698868</v>
      </c>
      <c r="T40" s="45">
        <f t="shared" si="4"/>
        <v>-163065639</v>
      </c>
      <c r="U40" s="45">
        <f t="shared" si="4"/>
        <v>-153627380</v>
      </c>
      <c r="V40" s="45">
        <f>+U40</f>
        <v>-153627380</v>
      </c>
      <c r="W40" s="45">
        <f>+V40</f>
        <v>-153627380</v>
      </c>
      <c r="X40" s="45">
        <f t="shared" si="4"/>
        <v>446739870</v>
      </c>
      <c r="Y40" s="45">
        <f t="shared" si="4"/>
        <v>-924426785</v>
      </c>
      <c r="Z40" s="46">
        <f>+IF(X40&lt;&gt;0,+(Y40/X40)*100,0)</f>
        <v>-206.92730760744502</v>
      </c>
      <c r="AA40" s="47">
        <f t="shared" si="4"/>
        <v>445675870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324059535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-84981910</v>
      </c>
      <c r="F14" s="20">
        <v>-84032046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-84032046</v>
      </c>
      <c r="Y14" s="20">
        <v>84032046</v>
      </c>
      <c r="Z14" s="21">
        <v>-100</v>
      </c>
      <c r="AA14" s="22">
        <v>-84032046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-84981910</v>
      </c>
      <c r="F17" s="28">
        <f t="shared" si="0"/>
        <v>-84032046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-84032046</v>
      </c>
      <c r="Y17" s="28">
        <f t="shared" si="0"/>
        <v>84032046</v>
      </c>
      <c r="Z17" s="29">
        <f>+IF(X17&lt;&gt;0,+(Y17/X17)*100,0)</f>
        <v>-100</v>
      </c>
      <c r="AA17" s="30">
        <f>SUM(AA6:AA16)</f>
        <v>-84032046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-9825000</v>
      </c>
      <c r="F26" s="20">
        <v>-10390000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-10390000</v>
      </c>
      <c r="Y26" s="20">
        <v>10390000</v>
      </c>
      <c r="Z26" s="21">
        <v>-100</v>
      </c>
      <c r="AA26" s="22">
        <v>-10390000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-9825000</v>
      </c>
      <c r="F27" s="28">
        <f t="shared" si="1"/>
        <v>-10390000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-10390000</v>
      </c>
      <c r="Y27" s="28">
        <f t="shared" si="1"/>
        <v>10390000</v>
      </c>
      <c r="Z27" s="29">
        <f>+IF(X27&lt;&gt;0,+(Y27/X27)*100,0)</f>
        <v>-100</v>
      </c>
      <c r="AA27" s="30">
        <f>SUM(AA21:AA26)</f>
        <v>-10390000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-94806910</v>
      </c>
      <c r="F38" s="2">
        <f t="shared" si="3"/>
        <v>-94422046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-94422046</v>
      </c>
      <c r="Y38" s="2">
        <f t="shared" si="3"/>
        <v>94422046</v>
      </c>
      <c r="Z38" s="34">
        <f>+IF(X38&lt;&gt;0,+(Y38/X38)*100,0)</f>
        <v>-100</v>
      </c>
      <c r="AA38" s="35">
        <f>+AA17+AA27+AA36</f>
        <v>-94422046</v>
      </c>
    </row>
    <row r="39" spans="1:27" ht="13.5" x14ac:dyDescent="0.25">
      <c r="A39" s="23" t="s">
        <v>61</v>
      </c>
      <c r="B39" s="17"/>
      <c r="C39" s="32"/>
      <c r="D39" s="32"/>
      <c r="E39" s="33">
        <v>7275780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-87531130</v>
      </c>
      <c r="F40" s="45">
        <f t="shared" si="4"/>
        <v>-94422046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-94422046</v>
      </c>
      <c r="Y40" s="45">
        <f t="shared" si="4"/>
        <v>94422046</v>
      </c>
      <c r="Z40" s="46">
        <f>+IF(X40&lt;&gt;0,+(Y40/X40)*100,0)</f>
        <v>-100</v>
      </c>
      <c r="AA40" s="47">
        <f t="shared" si="4"/>
        <v>-94422046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37255400</v>
      </c>
      <c r="F7" s="20">
        <v>37255400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37255400</v>
      </c>
      <c r="Y7" s="20">
        <v>-37255400</v>
      </c>
      <c r="Z7" s="21">
        <v>-100</v>
      </c>
      <c r="AA7" s="22">
        <v>37255400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132362</v>
      </c>
      <c r="F8" s="20">
        <v>132362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132362</v>
      </c>
      <c r="Y8" s="20">
        <v>-132362</v>
      </c>
      <c r="Z8" s="21">
        <v>-100</v>
      </c>
      <c r="AA8" s="22">
        <v>132362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4872000</v>
      </c>
      <c r="F9" s="20">
        <v>4872000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4872000</v>
      </c>
      <c r="Y9" s="20">
        <v>-4872000</v>
      </c>
      <c r="Z9" s="21">
        <v>-100</v>
      </c>
      <c r="AA9" s="22">
        <v>4872000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-35143294</v>
      </c>
      <c r="F14" s="20">
        <v>-36643294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-36643294</v>
      </c>
      <c r="Y14" s="20">
        <v>36643294</v>
      </c>
      <c r="Z14" s="21">
        <v>-100</v>
      </c>
      <c r="AA14" s="22">
        <v>-36643294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7116468</v>
      </c>
      <c r="F17" s="28">
        <f t="shared" si="0"/>
        <v>5616468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5616468</v>
      </c>
      <c r="Y17" s="28">
        <f t="shared" si="0"/>
        <v>-5616468</v>
      </c>
      <c r="Z17" s="29">
        <f>+IF(X17&lt;&gt;0,+(Y17/X17)*100,0)</f>
        <v>-100</v>
      </c>
      <c r="AA17" s="30">
        <f>SUM(AA6:AA16)</f>
        <v>5616468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7116468</v>
      </c>
      <c r="F38" s="2">
        <f t="shared" si="3"/>
        <v>5616468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5616468</v>
      </c>
      <c r="Y38" s="2">
        <f t="shared" si="3"/>
        <v>-5616468</v>
      </c>
      <c r="Z38" s="34">
        <f>+IF(X38&lt;&gt;0,+(Y38/X38)*100,0)</f>
        <v>-100</v>
      </c>
      <c r="AA38" s="35">
        <f>+AA17+AA27+AA36</f>
        <v>5616468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7116468</v>
      </c>
      <c r="F40" s="45">
        <f t="shared" si="4"/>
        <v>5616468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5616468</v>
      </c>
      <c r="Y40" s="45">
        <f t="shared" si="4"/>
        <v>-5616468</v>
      </c>
      <c r="Z40" s="46">
        <f>+IF(X40&lt;&gt;0,+(Y40/X40)*100,0)</f>
        <v>-100</v>
      </c>
      <c r="AA40" s="47">
        <f t="shared" si="4"/>
        <v>5616468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1005352028</v>
      </c>
      <c r="D7" s="18"/>
      <c r="E7" s="19">
        <v>220379878</v>
      </c>
      <c r="F7" s="20">
        <v>161379878</v>
      </c>
      <c r="G7" s="20">
        <v>77177334</v>
      </c>
      <c r="H7" s="20">
        <v>88528310</v>
      </c>
      <c r="I7" s="20">
        <v>96602836</v>
      </c>
      <c r="J7" s="20">
        <v>262308480</v>
      </c>
      <c r="K7" s="20">
        <v>120401658</v>
      </c>
      <c r="L7" s="20">
        <v>68385117</v>
      </c>
      <c r="M7" s="20">
        <v>112637568</v>
      </c>
      <c r="N7" s="20">
        <v>301424343</v>
      </c>
      <c r="O7" s="20">
        <v>77386197</v>
      </c>
      <c r="P7" s="20">
        <v>89398674</v>
      </c>
      <c r="Q7" s="20">
        <v>105546289</v>
      </c>
      <c r="R7" s="20">
        <v>272331160</v>
      </c>
      <c r="S7" s="20">
        <v>103397717</v>
      </c>
      <c r="T7" s="20">
        <v>85093484</v>
      </c>
      <c r="U7" s="20">
        <v>109483829</v>
      </c>
      <c r="V7" s="20">
        <v>297975030</v>
      </c>
      <c r="W7" s="20">
        <v>1134039013</v>
      </c>
      <c r="X7" s="20">
        <v>161379878</v>
      </c>
      <c r="Y7" s="20">
        <v>972659135</v>
      </c>
      <c r="Z7" s="21">
        <v>602.71401060298228</v>
      </c>
      <c r="AA7" s="22">
        <v>161379878</v>
      </c>
    </row>
    <row r="8" spans="1:27" ht="13.5" x14ac:dyDescent="0.25">
      <c r="A8" s="23" t="s">
        <v>36</v>
      </c>
      <c r="B8" s="17" t="s">
        <v>32</v>
      </c>
      <c r="C8" s="18">
        <v>5332429</v>
      </c>
      <c r="D8" s="18"/>
      <c r="E8" s="19">
        <v>18050102</v>
      </c>
      <c r="F8" s="20">
        <v>18150102</v>
      </c>
      <c r="G8" s="20">
        <v>360534</v>
      </c>
      <c r="H8" s="20">
        <v>69208</v>
      </c>
      <c r="I8" s="20">
        <v>706614</v>
      </c>
      <c r="J8" s="20">
        <v>1136356</v>
      </c>
      <c r="K8" s="20">
        <v>5658099</v>
      </c>
      <c r="L8" s="20">
        <v>1383976</v>
      </c>
      <c r="M8" s="20">
        <v>230312</v>
      </c>
      <c r="N8" s="20">
        <v>7272387</v>
      </c>
      <c r="O8" s="20">
        <v>150411</v>
      </c>
      <c r="P8" s="20">
        <v>1785742</v>
      </c>
      <c r="Q8" s="20">
        <v>1015212</v>
      </c>
      <c r="R8" s="20">
        <v>2951365</v>
      </c>
      <c r="S8" s="20">
        <v>183340</v>
      </c>
      <c r="T8" s="20">
        <v>1720676</v>
      </c>
      <c r="U8" s="20">
        <v>6869970</v>
      </c>
      <c r="V8" s="20">
        <v>8773986</v>
      </c>
      <c r="W8" s="20">
        <v>20134094</v>
      </c>
      <c r="X8" s="20">
        <v>18150102</v>
      </c>
      <c r="Y8" s="20">
        <v>1983992</v>
      </c>
      <c r="Z8" s="21">
        <v>10.931023968901112</v>
      </c>
      <c r="AA8" s="22">
        <v>18150102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23063424</v>
      </c>
      <c r="F9" s="20">
        <v>23063424</v>
      </c>
      <c r="G9" s="20"/>
      <c r="H9" s="20"/>
      <c r="I9" s="20"/>
      <c r="J9" s="20"/>
      <c r="K9" s="20"/>
      <c r="L9" s="20"/>
      <c r="M9" s="20">
        <v>3324480</v>
      </c>
      <c r="N9" s="20">
        <v>3324480</v>
      </c>
      <c r="O9" s="20"/>
      <c r="P9" s="20"/>
      <c r="Q9" s="20">
        <v>14798944</v>
      </c>
      <c r="R9" s="20">
        <v>14798944</v>
      </c>
      <c r="S9" s="20"/>
      <c r="T9" s="20"/>
      <c r="U9" s="20"/>
      <c r="V9" s="20"/>
      <c r="W9" s="20">
        <v>18123424</v>
      </c>
      <c r="X9" s="20">
        <v>23063424</v>
      </c>
      <c r="Y9" s="20">
        <v>-4940000</v>
      </c>
      <c r="Z9" s="21">
        <v>-21.41919603958198</v>
      </c>
      <c r="AA9" s="22">
        <v>23063424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22970057</v>
      </c>
      <c r="F10" s="20">
        <v>22970057</v>
      </c>
      <c r="G10" s="20"/>
      <c r="H10" s="20"/>
      <c r="I10" s="20">
        <v>1000000</v>
      </c>
      <c r="J10" s="20">
        <v>1000000</v>
      </c>
      <c r="K10" s="20"/>
      <c r="L10" s="20">
        <v>1000000</v>
      </c>
      <c r="M10" s="20">
        <v>1080000</v>
      </c>
      <c r="N10" s="20">
        <v>2080000</v>
      </c>
      <c r="O10" s="20"/>
      <c r="P10" s="20"/>
      <c r="Q10" s="20">
        <v>2000000</v>
      </c>
      <c r="R10" s="20">
        <v>2000000</v>
      </c>
      <c r="S10" s="20">
        <v>2000000</v>
      </c>
      <c r="T10" s="20"/>
      <c r="U10" s="20"/>
      <c r="V10" s="20">
        <v>2000000</v>
      </c>
      <c r="W10" s="20">
        <v>7080000</v>
      </c>
      <c r="X10" s="20">
        <v>22970057</v>
      </c>
      <c r="Y10" s="20">
        <v>-15890057</v>
      </c>
      <c r="Z10" s="21">
        <v>-69.177264122592291</v>
      </c>
      <c r="AA10" s="22">
        <v>22970057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-15679821</v>
      </c>
      <c r="D14" s="18"/>
      <c r="E14" s="19">
        <v>-1048106967</v>
      </c>
      <c r="F14" s="20">
        <v>-1110347796</v>
      </c>
      <c r="G14" s="20">
        <v>-2375570</v>
      </c>
      <c r="H14" s="20">
        <v>-231384</v>
      </c>
      <c r="I14" s="20">
        <v>-1660639</v>
      </c>
      <c r="J14" s="20">
        <v>-4267593</v>
      </c>
      <c r="K14" s="20">
        <v>-2259116</v>
      </c>
      <c r="L14" s="20">
        <v>-2846397</v>
      </c>
      <c r="M14" s="20">
        <v>486478194</v>
      </c>
      <c r="N14" s="20">
        <v>481372681</v>
      </c>
      <c r="O14" s="20">
        <v>-697683</v>
      </c>
      <c r="P14" s="20">
        <v>-5590457</v>
      </c>
      <c r="Q14" s="20">
        <v>-1125520</v>
      </c>
      <c r="R14" s="20">
        <v>-7413660</v>
      </c>
      <c r="S14" s="20">
        <v>-2734930</v>
      </c>
      <c r="T14" s="20">
        <v>-2747095</v>
      </c>
      <c r="U14" s="20">
        <v>-1574946303</v>
      </c>
      <c r="V14" s="20">
        <v>-1580428328</v>
      </c>
      <c r="W14" s="20">
        <v>-1110736900</v>
      </c>
      <c r="X14" s="20">
        <v>-1110347796</v>
      </c>
      <c r="Y14" s="20">
        <v>-389104</v>
      </c>
      <c r="Z14" s="21">
        <v>3.5043434264627478E-2</v>
      </c>
      <c r="AA14" s="22">
        <v>-1110347796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-17086640</v>
      </c>
      <c r="F15" s="20">
        <v>-12559379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-5683979</v>
      </c>
      <c r="V15" s="20">
        <v>-5683979</v>
      </c>
      <c r="W15" s="20">
        <v>-5683979</v>
      </c>
      <c r="X15" s="20">
        <v>-12559379</v>
      </c>
      <c r="Y15" s="20">
        <v>6875400</v>
      </c>
      <c r="Z15" s="21">
        <v>-54.74315250777925</v>
      </c>
      <c r="AA15" s="22">
        <v>-12559379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1000004636</v>
      </c>
      <c r="D17" s="26">
        <f>SUM(D6:D16)</f>
        <v>0</v>
      </c>
      <c r="E17" s="27">
        <f t="shared" si="0"/>
        <v>-780730146</v>
      </c>
      <c r="F17" s="28">
        <f t="shared" si="0"/>
        <v>-897343714</v>
      </c>
      <c r="G17" s="28">
        <f t="shared" si="0"/>
        <v>75162298</v>
      </c>
      <c r="H17" s="28">
        <f t="shared" si="0"/>
        <v>88366134</v>
      </c>
      <c r="I17" s="28">
        <f t="shared" si="0"/>
        <v>96648811</v>
      </c>
      <c r="J17" s="28">
        <f t="shared" si="0"/>
        <v>260177243</v>
      </c>
      <c r="K17" s="28">
        <f t="shared" si="0"/>
        <v>123800641</v>
      </c>
      <c r="L17" s="28">
        <f t="shared" si="0"/>
        <v>67922696</v>
      </c>
      <c r="M17" s="28">
        <f t="shared" si="0"/>
        <v>603750554</v>
      </c>
      <c r="N17" s="28">
        <f t="shared" si="0"/>
        <v>795473891</v>
      </c>
      <c r="O17" s="28">
        <f t="shared" si="0"/>
        <v>76838925</v>
      </c>
      <c r="P17" s="28">
        <f t="shared" si="0"/>
        <v>85593959</v>
      </c>
      <c r="Q17" s="28">
        <f t="shared" si="0"/>
        <v>122234925</v>
      </c>
      <c r="R17" s="28">
        <f t="shared" si="0"/>
        <v>284667809</v>
      </c>
      <c r="S17" s="28">
        <f t="shared" si="0"/>
        <v>102846127</v>
      </c>
      <c r="T17" s="28">
        <f t="shared" si="0"/>
        <v>84067065</v>
      </c>
      <c r="U17" s="28">
        <f t="shared" si="0"/>
        <v>-1464276483</v>
      </c>
      <c r="V17" s="28">
        <f t="shared" si="0"/>
        <v>-1277363291</v>
      </c>
      <c r="W17" s="28">
        <f t="shared" si="0"/>
        <v>62955652</v>
      </c>
      <c r="X17" s="28">
        <f t="shared" si="0"/>
        <v>-897343714</v>
      </c>
      <c r="Y17" s="28">
        <f t="shared" si="0"/>
        <v>960299366</v>
      </c>
      <c r="Z17" s="29">
        <f>+IF(X17&lt;&gt;0,+(Y17/X17)*100,0)</f>
        <v>-107.0157790173142</v>
      </c>
      <c r="AA17" s="30">
        <f>SUM(AA6:AA16)</f>
        <v>-897343714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-41259898</v>
      </c>
      <c r="D26" s="18"/>
      <c r="E26" s="19">
        <v>-119661744</v>
      </c>
      <c r="F26" s="20">
        <v>-118541191</v>
      </c>
      <c r="G26" s="20">
        <v>-106798</v>
      </c>
      <c r="H26" s="20">
        <v>-3371409</v>
      </c>
      <c r="I26" s="20">
        <v>-8719937</v>
      </c>
      <c r="J26" s="20">
        <v>-12198144</v>
      </c>
      <c r="K26" s="20">
        <v>-3709958</v>
      </c>
      <c r="L26" s="20">
        <v>-10167755</v>
      </c>
      <c r="M26" s="20">
        <v>-14488384</v>
      </c>
      <c r="N26" s="20">
        <v>-28366097</v>
      </c>
      <c r="O26" s="20"/>
      <c r="P26" s="20">
        <v>-2511652</v>
      </c>
      <c r="Q26" s="20">
        <v>-5700646</v>
      </c>
      <c r="R26" s="20">
        <v>-8212298</v>
      </c>
      <c r="S26" s="20">
        <v>-13404849</v>
      </c>
      <c r="T26" s="20">
        <v>-21335079</v>
      </c>
      <c r="U26" s="20">
        <v>-1181685</v>
      </c>
      <c r="V26" s="20">
        <v>-35921613</v>
      </c>
      <c r="W26" s="20">
        <v>-84698152</v>
      </c>
      <c r="X26" s="20">
        <v>-118541191</v>
      </c>
      <c r="Y26" s="20">
        <v>33843039</v>
      </c>
      <c r="Z26" s="21">
        <v>-28.549602644029449</v>
      </c>
      <c r="AA26" s="22">
        <v>-118541191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-41259898</v>
      </c>
      <c r="D27" s="26">
        <f>SUM(D21:D26)</f>
        <v>0</v>
      </c>
      <c r="E27" s="27">
        <f t="shared" si="1"/>
        <v>-119661744</v>
      </c>
      <c r="F27" s="28">
        <f t="shared" si="1"/>
        <v>-118541191</v>
      </c>
      <c r="G27" s="28">
        <f t="shared" si="1"/>
        <v>-106798</v>
      </c>
      <c r="H27" s="28">
        <f t="shared" si="1"/>
        <v>-3371409</v>
      </c>
      <c r="I27" s="28">
        <f t="shared" si="1"/>
        <v>-8719937</v>
      </c>
      <c r="J27" s="28">
        <f t="shared" si="1"/>
        <v>-12198144</v>
      </c>
      <c r="K27" s="28">
        <f t="shared" si="1"/>
        <v>-3709958</v>
      </c>
      <c r="L27" s="28">
        <f t="shared" si="1"/>
        <v>-10167755</v>
      </c>
      <c r="M27" s="28">
        <f t="shared" si="1"/>
        <v>-14488384</v>
      </c>
      <c r="N27" s="28">
        <f t="shared" si="1"/>
        <v>-28366097</v>
      </c>
      <c r="O27" s="28">
        <f t="shared" si="1"/>
        <v>0</v>
      </c>
      <c r="P27" s="28">
        <f t="shared" si="1"/>
        <v>-2511652</v>
      </c>
      <c r="Q27" s="28">
        <f t="shared" si="1"/>
        <v>-5700646</v>
      </c>
      <c r="R27" s="28">
        <f t="shared" si="1"/>
        <v>-8212298</v>
      </c>
      <c r="S27" s="28">
        <f t="shared" si="1"/>
        <v>-13404849</v>
      </c>
      <c r="T27" s="28">
        <f t="shared" si="1"/>
        <v>-21335079</v>
      </c>
      <c r="U27" s="28">
        <f t="shared" si="1"/>
        <v>-1181685</v>
      </c>
      <c r="V27" s="28">
        <f t="shared" si="1"/>
        <v>-35921613</v>
      </c>
      <c r="W27" s="28">
        <f t="shared" si="1"/>
        <v>-84698152</v>
      </c>
      <c r="X27" s="28">
        <f t="shared" si="1"/>
        <v>-118541191</v>
      </c>
      <c r="Y27" s="28">
        <f t="shared" si="1"/>
        <v>33843039</v>
      </c>
      <c r="Z27" s="29">
        <f>+IF(X27&lt;&gt;0,+(Y27/X27)*100,0)</f>
        <v>-28.549602644029449</v>
      </c>
      <c r="AA27" s="30">
        <f>SUM(AA21:AA26)</f>
        <v>-118541191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-1500000</v>
      </c>
      <c r="F33" s="20">
        <v>-1500000</v>
      </c>
      <c r="G33" s="20">
        <v>-21697</v>
      </c>
      <c r="H33" s="36">
        <v>-65065</v>
      </c>
      <c r="I33" s="36">
        <v>-56127</v>
      </c>
      <c r="J33" s="36">
        <v>-142889</v>
      </c>
      <c r="K33" s="20">
        <v>-118646</v>
      </c>
      <c r="L33" s="20">
        <v>-74318</v>
      </c>
      <c r="M33" s="20">
        <v>-15561</v>
      </c>
      <c r="N33" s="20">
        <v>-208525</v>
      </c>
      <c r="O33" s="36">
        <v>-86171</v>
      </c>
      <c r="P33" s="36">
        <v>-111606</v>
      </c>
      <c r="Q33" s="36">
        <v>-64729</v>
      </c>
      <c r="R33" s="20">
        <v>-262506</v>
      </c>
      <c r="S33" s="20">
        <v>-31833</v>
      </c>
      <c r="T33" s="20">
        <v>-19778</v>
      </c>
      <c r="U33" s="20">
        <v>-20457</v>
      </c>
      <c r="V33" s="36">
        <v>-72068</v>
      </c>
      <c r="W33" s="36">
        <v>-685988</v>
      </c>
      <c r="X33" s="36">
        <v>-1500000</v>
      </c>
      <c r="Y33" s="20">
        <v>814012</v>
      </c>
      <c r="Z33" s="21">
        <v>-54.267466666666664</v>
      </c>
      <c r="AA33" s="22">
        <v>-1500000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-1500000</v>
      </c>
      <c r="F36" s="28">
        <f t="shared" si="2"/>
        <v>-1500000</v>
      </c>
      <c r="G36" s="28">
        <f t="shared" si="2"/>
        <v>-21697</v>
      </c>
      <c r="H36" s="28">
        <f t="shared" si="2"/>
        <v>-65065</v>
      </c>
      <c r="I36" s="28">
        <f t="shared" si="2"/>
        <v>-56127</v>
      </c>
      <c r="J36" s="28">
        <f t="shared" si="2"/>
        <v>-142889</v>
      </c>
      <c r="K36" s="28">
        <f t="shared" si="2"/>
        <v>-118646</v>
      </c>
      <c r="L36" s="28">
        <f t="shared" si="2"/>
        <v>-74318</v>
      </c>
      <c r="M36" s="28">
        <f t="shared" si="2"/>
        <v>-15561</v>
      </c>
      <c r="N36" s="28">
        <f t="shared" si="2"/>
        <v>-208525</v>
      </c>
      <c r="O36" s="28">
        <f t="shared" si="2"/>
        <v>-86171</v>
      </c>
      <c r="P36" s="28">
        <f t="shared" si="2"/>
        <v>-111606</v>
      </c>
      <c r="Q36" s="28">
        <f t="shared" si="2"/>
        <v>-64729</v>
      </c>
      <c r="R36" s="28">
        <f t="shared" si="2"/>
        <v>-262506</v>
      </c>
      <c r="S36" s="28">
        <f t="shared" si="2"/>
        <v>-31833</v>
      </c>
      <c r="T36" s="28">
        <f t="shared" si="2"/>
        <v>-19778</v>
      </c>
      <c r="U36" s="28">
        <f t="shared" si="2"/>
        <v>-20457</v>
      </c>
      <c r="V36" s="28">
        <f t="shared" si="2"/>
        <v>-72068</v>
      </c>
      <c r="W36" s="28">
        <f t="shared" si="2"/>
        <v>-685988</v>
      </c>
      <c r="X36" s="28">
        <f t="shared" si="2"/>
        <v>-1500000</v>
      </c>
      <c r="Y36" s="28">
        <f t="shared" si="2"/>
        <v>814012</v>
      </c>
      <c r="Z36" s="29">
        <f>+IF(X36&lt;&gt;0,+(Y36/X36)*100,0)</f>
        <v>-54.267466666666664</v>
      </c>
      <c r="AA36" s="30">
        <f>SUM(AA31:AA35)</f>
        <v>-1500000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958744738</v>
      </c>
      <c r="D38" s="32">
        <f>+D17+D27+D36</f>
        <v>0</v>
      </c>
      <c r="E38" s="33">
        <f t="shared" si="3"/>
        <v>-901891890</v>
      </c>
      <c r="F38" s="2">
        <f t="shared" si="3"/>
        <v>-1017384905</v>
      </c>
      <c r="G38" s="2">
        <f t="shared" si="3"/>
        <v>75033803</v>
      </c>
      <c r="H38" s="2">
        <f t="shared" si="3"/>
        <v>84929660</v>
      </c>
      <c r="I38" s="2">
        <f t="shared" si="3"/>
        <v>87872747</v>
      </c>
      <c r="J38" s="2">
        <f t="shared" si="3"/>
        <v>247836210</v>
      </c>
      <c r="K38" s="2">
        <f t="shared" si="3"/>
        <v>119972037</v>
      </c>
      <c r="L38" s="2">
        <f t="shared" si="3"/>
        <v>57680623</v>
      </c>
      <c r="M38" s="2">
        <f t="shared" si="3"/>
        <v>589246609</v>
      </c>
      <c r="N38" s="2">
        <f t="shared" si="3"/>
        <v>766899269</v>
      </c>
      <c r="O38" s="2">
        <f t="shared" si="3"/>
        <v>76752754</v>
      </c>
      <c r="P38" s="2">
        <f t="shared" si="3"/>
        <v>82970701</v>
      </c>
      <c r="Q38" s="2">
        <f t="shared" si="3"/>
        <v>116469550</v>
      </c>
      <c r="R38" s="2">
        <f t="shared" si="3"/>
        <v>276193005</v>
      </c>
      <c r="S38" s="2">
        <f t="shared" si="3"/>
        <v>89409445</v>
      </c>
      <c r="T38" s="2">
        <f t="shared" si="3"/>
        <v>62712208</v>
      </c>
      <c r="U38" s="2">
        <f t="shared" si="3"/>
        <v>-1465478625</v>
      </c>
      <c r="V38" s="2">
        <f t="shared" si="3"/>
        <v>-1313356972</v>
      </c>
      <c r="W38" s="2">
        <f t="shared" si="3"/>
        <v>-22428488</v>
      </c>
      <c r="X38" s="2">
        <f t="shared" si="3"/>
        <v>-1017384905</v>
      </c>
      <c r="Y38" s="2">
        <f t="shared" si="3"/>
        <v>994956417</v>
      </c>
      <c r="Z38" s="34">
        <f>+IF(X38&lt;&gt;0,+(Y38/X38)*100,0)</f>
        <v>-97.795476629368707</v>
      </c>
      <c r="AA38" s="35">
        <f>+AA17+AA27+AA36</f>
        <v>-1017384905</v>
      </c>
    </row>
    <row r="39" spans="1:27" ht="13.5" x14ac:dyDescent="0.25">
      <c r="A39" s="23" t="s">
        <v>61</v>
      </c>
      <c r="B39" s="17"/>
      <c r="C39" s="32">
        <v>-1865881</v>
      </c>
      <c r="D39" s="32"/>
      <c r="E39" s="33"/>
      <c r="F39" s="2"/>
      <c r="G39" s="2">
        <v>738967947</v>
      </c>
      <c r="H39" s="2">
        <f>+G40+H60</f>
        <v>814001750</v>
      </c>
      <c r="I39" s="2">
        <f>+H40+I60</f>
        <v>898931410</v>
      </c>
      <c r="J39" s="2">
        <f>+G39</f>
        <v>738967947</v>
      </c>
      <c r="K39" s="2">
        <f>+I40+K60</f>
        <v>986804157</v>
      </c>
      <c r="L39" s="2">
        <f>+K40+L60</f>
        <v>1106776194</v>
      </c>
      <c r="M39" s="2">
        <f>+L40+M60</f>
        <v>1164456817</v>
      </c>
      <c r="N39" s="2">
        <f>+K39</f>
        <v>986804157</v>
      </c>
      <c r="O39" s="2">
        <f>+M40+O60</f>
        <v>1753703426</v>
      </c>
      <c r="P39" s="2">
        <f>+O40+P60</f>
        <v>1830456180</v>
      </c>
      <c r="Q39" s="2">
        <f>+P40+Q60</f>
        <v>1913426881</v>
      </c>
      <c r="R39" s="2">
        <f>+O39</f>
        <v>1753703426</v>
      </c>
      <c r="S39" s="2">
        <f>+Q40+S60</f>
        <v>2029896431</v>
      </c>
      <c r="T39" s="2">
        <f>+S40+T60</f>
        <v>2119305876</v>
      </c>
      <c r="U39" s="2">
        <f>+T40+U60</f>
        <v>2182018084</v>
      </c>
      <c r="V39" s="2">
        <f>+S39</f>
        <v>2029896431</v>
      </c>
      <c r="W39" s="2">
        <f>+G39</f>
        <v>738967947</v>
      </c>
      <c r="X39" s="2"/>
      <c r="Y39" s="2">
        <f>+W39-X39</f>
        <v>738967947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956878857</v>
      </c>
      <c r="D40" s="43">
        <f t="shared" ref="D40:AA40" si="4">+D38+D39</f>
        <v>0</v>
      </c>
      <c r="E40" s="44">
        <f t="shared" si="4"/>
        <v>-901891890</v>
      </c>
      <c r="F40" s="45">
        <f t="shared" si="4"/>
        <v>-1017384905</v>
      </c>
      <c r="G40" s="45">
        <f t="shared" si="4"/>
        <v>814001750</v>
      </c>
      <c r="H40" s="45">
        <f t="shared" si="4"/>
        <v>898931410</v>
      </c>
      <c r="I40" s="45">
        <f t="shared" si="4"/>
        <v>986804157</v>
      </c>
      <c r="J40" s="45">
        <f>+I40</f>
        <v>986804157</v>
      </c>
      <c r="K40" s="45">
        <f t="shared" si="4"/>
        <v>1106776194</v>
      </c>
      <c r="L40" s="45">
        <f t="shared" si="4"/>
        <v>1164456817</v>
      </c>
      <c r="M40" s="45">
        <f t="shared" si="4"/>
        <v>1753703426</v>
      </c>
      <c r="N40" s="45">
        <f>+M40</f>
        <v>1753703426</v>
      </c>
      <c r="O40" s="45">
        <f t="shared" si="4"/>
        <v>1830456180</v>
      </c>
      <c r="P40" s="45">
        <f t="shared" si="4"/>
        <v>1913426881</v>
      </c>
      <c r="Q40" s="45">
        <f t="shared" si="4"/>
        <v>2029896431</v>
      </c>
      <c r="R40" s="45">
        <f>+Q40</f>
        <v>2029896431</v>
      </c>
      <c r="S40" s="45">
        <f t="shared" si="4"/>
        <v>2119305876</v>
      </c>
      <c r="T40" s="45">
        <f t="shared" si="4"/>
        <v>2182018084</v>
      </c>
      <c r="U40" s="45">
        <f t="shared" si="4"/>
        <v>716539459</v>
      </c>
      <c r="V40" s="45">
        <f>+U40</f>
        <v>716539459</v>
      </c>
      <c r="W40" s="45">
        <f>+V40</f>
        <v>716539459</v>
      </c>
      <c r="X40" s="45">
        <f t="shared" si="4"/>
        <v>-1017384905</v>
      </c>
      <c r="Y40" s="45">
        <f t="shared" si="4"/>
        <v>1733924364</v>
      </c>
      <c r="Z40" s="46">
        <f>+IF(X40&lt;&gt;0,+(Y40/X40)*100,0)</f>
        <v>-170.42953512269773</v>
      </c>
      <c r="AA40" s="47">
        <f t="shared" si="4"/>
        <v>-1017384905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738967947</v>
      </c>
      <c r="J60">
        <v>738967947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>
        <v>8653751</v>
      </c>
      <c r="L6" s="20">
        <v>5855685</v>
      </c>
      <c r="M6" s="20">
        <v>5663531</v>
      </c>
      <c r="N6" s="20">
        <v>20172967</v>
      </c>
      <c r="O6" s="20">
        <v>8201204</v>
      </c>
      <c r="P6" s="20">
        <v>10644301</v>
      </c>
      <c r="Q6" s="20">
        <v>5823633</v>
      </c>
      <c r="R6" s="20">
        <v>24669138</v>
      </c>
      <c r="S6" s="20">
        <v>4434559</v>
      </c>
      <c r="T6" s="20">
        <v>9085335</v>
      </c>
      <c r="U6" s="20">
        <v>4492868</v>
      </c>
      <c r="V6" s="20">
        <v>18012762</v>
      </c>
      <c r="W6" s="20">
        <v>101044526</v>
      </c>
      <c r="X6" s="20"/>
      <c r="Y6" s="20">
        <v>101044526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77887980</v>
      </c>
      <c r="D7" s="18"/>
      <c r="E7" s="19">
        <v>101527247</v>
      </c>
      <c r="F7" s="20">
        <v>111712247</v>
      </c>
      <c r="G7" s="20">
        <v>8952541</v>
      </c>
      <c r="H7" s="20">
        <v>11201591</v>
      </c>
      <c r="I7" s="20">
        <v>9712671</v>
      </c>
      <c r="J7" s="20">
        <v>29866803</v>
      </c>
      <c r="K7" s="20">
        <v>7367880</v>
      </c>
      <c r="L7" s="20">
        <v>7398692</v>
      </c>
      <c r="M7" s="20">
        <v>7294614</v>
      </c>
      <c r="N7" s="20">
        <v>22061186</v>
      </c>
      <c r="O7" s="20">
        <v>7593334</v>
      </c>
      <c r="P7" s="20">
        <v>8210711</v>
      </c>
      <c r="Q7" s="20">
        <v>7587515</v>
      </c>
      <c r="R7" s="20">
        <v>23391560</v>
      </c>
      <c r="S7" s="20">
        <v>6697390</v>
      </c>
      <c r="T7" s="20">
        <v>9542009</v>
      </c>
      <c r="U7" s="20">
        <v>7903193</v>
      </c>
      <c r="V7" s="20">
        <v>24142592</v>
      </c>
      <c r="W7" s="20">
        <v>99462141</v>
      </c>
      <c r="X7" s="20">
        <v>111712247</v>
      </c>
      <c r="Y7" s="20">
        <v>-12250106</v>
      </c>
      <c r="Z7" s="21">
        <v>-10.965768148947895</v>
      </c>
      <c r="AA7" s="22">
        <v>111712247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12305</v>
      </c>
      <c r="F8" s="20">
        <v>12305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12305</v>
      </c>
      <c r="Y8" s="20">
        <v>-12305</v>
      </c>
      <c r="Z8" s="21">
        <v>-100</v>
      </c>
      <c r="AA8" s="22">
        <v>12305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360000</v>
      </c>
      <c r="D10" s="18"/>
      <c r="E10" s="19">
        <v>23538190</v>
      </c>
      <c r="F10" s="20">
        <v>23538190</v>
      </c>
      <c r="G10" s="20">
        <v>11000000</v>
      </c>
      <c r="H10" s="20"/>
      <c r="I10" s="20"/>
      <c r="J10" s="20">
        <v>11000000</v>
      </c>
      <c r="K10" s="20"/>
      <c r="L10" s="20">
        <v>12450155</v>
      </c>
      <c r="M10" s="20"/>
      <c r="N10" s="20">
        <v>12450155</v>
      </c>
      <c r="O10" s="20"/>
      <c r="P10" s="20"/>
      <c r="Q10" s="20">
        <v>2538000</v>
      </c>
      <c r="R10" s="20">
        <v>2538000</v>
      </c>
      <c r="S10" s="20"/>
      <c r="T10" s="20"/>
      <c r="U10" s="20"/>
      <c r="V10" s="20"/>
      <c r="W10" s="20">
        <v>25988155</v>
      </c>
      <c r="X10" s="20">
        <v>23538190</v>
      </c>
      <c r="Y10" s="20">
        <v>2449965</v>
      </c>
      <c r="Z10" s="21">
        <v>10.408468110759578</v>
      </c>
      <c r="AA10" s="22">
        <v>23538190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61371</v>
      </c>
      <c r="D14" s="18"/>
      <c r="E14" s="19">
        <v>-146686774</v>
      </c>
      <c r="F14" s="20">
        <v>-149513072</v>
      </c>
      <c r="G14" s="20">
        <v>-17112761</v>
      </c>
      <c r="H14" s="20">
        <v>-20651524</v>
      </c>
      <c r="I14" s="20">
        <v>-19065649</v>
      </c>
      <c r="J14" s="20">
        <v>-56829934</v>
      </c>
      <c r="K14" s="20">
        <v>-19139872</v>
      </c>
      <c r="L14" s="20">
        <v>-10476946</v>
      </c>
      <c r="M14" s="20">
        <v>-20425547</v>
      </c>
      <c r="N14" s="20">
        <v>-50042365</v>
      </c>
      <c r="O14" s="20">
        <v>-9853587</v>
      </c>
      <c r="P14" s="20"/>
      <c r="Q14" s="20">
        <v>-17554451</v>
      </c>
      <c r="R14" s="20">
        <v>-27408038</v>
      </c>
      <c r="S14" s="20">
        <v>-9378937</v>
      </c>
      <c r="T14" s="20">
        <v>-9914340</v>
      </c>
      <c r="U14" s="20">
        <v>-13692147</v>
      </c>
      <c r="V14" s="20">
        <v>-32985424</v>
      </c>
      <c r="W14" s="20">
        <v>-167265761</v>
      </c>
      <c r="X14" s="20">
        <v>-149513072</v>
      </c>
      <c r="Y14" s="20">
        <v>-17752689</v>
      </c>
      <c r="Z14" s="21">
        <v>11.873670149724433</v>
      </c>
      <c r="AA14" s="22">
        <v>-149513072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147045896</v>
      </c>
      <c r="D17" s="26">
        <f>SUM(D6:D16)</f>
        <v>0</v>
      </c>
      <c r="E17" s="27">
        <f t="shared" si="0"/>
        <v>-21609032</v>
      </c>
      <c r="F17" s="28">
        <f t="shared" si="0"/>
        <v>-14250330</v>
      </c>
      <c r="G17" s="28">
        <f t="shared" si="0"/>
        <v>11316354</v>
      </c>
      <c r="H17" s="28">
        <f t="shared" si="0"/>
        <v>6079188</v>
      </c>
      <c r="I17" s="28">
        <f t="shared" si="0"/>
        <v>4830986</v>
      </c>
      <c r="J17" s="28">
        <f t="shared" si="0"/>
        <v>22226528</v>
      </c>
      <c r="K17" s="28">
        <f t="shared" si="0"/>
        <v>-3118241</v>
      </c>
      <c r="L17" s="28">
        <f t="shared" si="0"/>
        <v>15227586</v>
      </c>
      <c r="M17" s="28">
        <f t="shared" si="0"/>
        <v>-7467402</v>
      </c>
      <c r="N17" s="28">
        <f t="shared" si="0"/>
        <v>4641943</v>
      </c>
      <c r="O17" s="28">
        <f t="shared" si="0"/>
        <v>5940951</v>
      </c>
      <c r="P17" s="28">
        <f t="shared" si="0"/>
        <v>18855012</v>
      </c>
      <c r="Q17" s="28">
        <f t="shared" si="0"/>
        <v>-1605303</v>
      </c>
      <c r="R17" s="28">
        <f t="shared" si="0"/>
        <v>23190660</v>
      </c>
      <c r="S17" s="28">
        <f t="shared" si="0"/>
        <v>1753012</v>
      </c>
      <c r="T17" s="28">
        <f t="shared" si="0"/>
        <v>8713004</v>
      </c>
      <c r="U17" s="28">
        <f t="shared" si="0"/>
        <v>-1296086</v>
      </c>
      <c r="V17" s="28">
        <f t="shared" si="0"/>
        <v>9169930</v>
      </c>
      <c r="W17" s="28">
        <f t="shared" si="0"/>
        <v>59229061</v>
      </c>
      <c r="X17" s="28">
        <f t="shared" si="0"/>
        <v>-14250330</v>
      </c>
      <c r="Y17" s="28">
        <f t="shared" si="0"/>
        <v>73479391</v>
      </c>
      <c r="Z17" s="29">
        <f>+IF(X17&lt;&gt;0,+(Y17/X17)*100,0)</f>
        <v>-515.6329081501973</v>
      </c>
      <c r="AA17" s="30">
        <f>SUM(AA6:AA16)</f>
        <v>-14250330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-40468032</v>
      </c>
      <c r="D26" s="18"/>
      <c r="E26" s="19">
        <v>-28538190</v>
      </c>
      <c r="F26" s="20">
        <v>-34030701</v>
      </c>
      <c r="G26" s="20"/>
      <c r="H26" s="20">
        <v>-5054365</v>
      </c>
      <c r="I26" s="20">
        <v>-5142697</v>
      </c>
      <c r="J26" s="20">
        <v>-10197062</v>
      </c>
      <c r="K26" s="20">
        <v>-3766213</v>
      </c>
      <c r="L26" s="20">
        <v>-456223</v>
      </c>
      <c r="M26" s="20">
        <v>-5076034</v>
      </c>
      <c r="N26" s="20">
        <v>-9298470</v>
      </c>
      <c r="O26" s="20">
        <v>-2143812</v>
      </c>
      <c r="P26" s="20">
        <v>-1486710</v>
      </c>
      <c r="Q26" s="20">
        <v>-3729064</v>
      </c>
      <c r="R26" s="20">
        <v>-7359586</v>
      </c>
      <c r="S26" s="20">
        <v>-2263866</v>
      </c>
      <c r="T26" s="20">
        <v>-1994300</v>
      </c>
      <c r="U26" s="20">
        <v>-8730597</v>
      </c>
      <c r="V26" s="20">
        <v>-12988763</v>
      </c>
      <c r="W26" s="20">
        <v>-39843881</v>
      </c>
      <c r="X26" s="20">
        <v>-34030701</v>
      </c>
      <c r="Y26" s="20">
        <v>-5813180</v>
      </c>
      <c r="Z26" s="21">
        <v>17.082163544030433</v>
      </c>
      <c r="AA26" s="22">
        <v>-34030701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-40468032</v>
      </c>
      <c r="D27" s="26">
        <f>SUM(D21:D26)</f>
        <v>0</v>
      </c>
      <c r="E27" s="27">
        <f t="shared" si="1"/>
        <v>-28538190</v>
      </c>
      <c r="F27" s="28">
        <f t="shared" si="1"/>
        <v>-34030701</v>
      </c>
      <c r="G27" s="28">
        <f t="shared" si="1"/>
        <v>0</v>
      </c>
      <c r="H27" s="28">
        <f t="shared" si="1"/>
        <v>-5054365</v>
      </c>
      <c r="I27" s="28">
        <f t="shared" si="1"/>
        <v>-5142697</v>
      </c>
      <c r="J27" s="28">
        <f t="shared" si="1"/>
        <v>-10197062</v>
      </c>
      <c r="K27" s="28">
        <f t="shared" si="1"/>
        <v>-3766213</v>
      </c>
      <c r="L27" s="28">
        <f t="shared" si="1"/>
        <v>-456223</v>
      </c>
      <c r="M27" s="28">
        <f t="shared" si="1"/>
        <v>-5076034</v>
      </c>
      <c r="N27" s="28">
        <f t="shared" si="1"/>
        <v>-9298470</v>
      </c>
      <c r="O27" s="28">
        <f t="shared" si="1"/>
        <v>-2143812</v>
      </c>
      <c r="P27" s="28">
        <f t="shared" si="1"/>
        <v>-1486710</v>
      </c>
      <c r="Q27" s="28">
        <f t="shared" si="1"/>
        <v>-3729064</v>
      </c>
      <c r="R27" s="28">
        <f t="shared" si="1"/>
        <v>-7359586</v>
      </c>
      <c r="S27" s="28">
        <f t="shared" si="1"/>
        <v>-2263866</v>
      </c>
      <c r="T27" s="28">
        <f t="shared" si="1"/>
        <v>-1994300</v>
      </c>
      <c r="U27" s="28">
        <f t="shared" si="1"/>
        <v>-8730597</v>
      </c>
      <c r="V27" s="28">
        <f t="shared" si="1"/>
        <v>-12988763</v>
      </c>
      <c r="W27" s="28">
        <f t="shared" si="1"/>
        <v>-39843881</v>
      </c>
      <c r="X27" s="28">
        <f t="shared" si="1"/>
        <v>-34030701</v>
      </c>
      <c r="Y27" s="28">
        <f t="shared" si="1"/>
        <v>-5813180</v>
      </c>
      <c r="Z27" s="29">
        <f>+IF(X27&lt;&gt;0,+(Y27/X27)*100,0)</f>
        <v>17.082163544030433</v>
      </c>
      <c r="AA27" s="30">
        <f>SUM(AA21:AA26)</f>
        <v>-34030701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-917</v>
      </c>
      <c r="I33" s="36"/>
      <c r="J33" s="36">
        <v>-917</v>
      </c>
      <c r="K33" s="20"/>
      <c r="L33" s="20">
        <v>-3260</v>
      </c>
      <c r="M33" s="20"/>
      <c r="N33" s="20">
        <v>-3260</v>
      </c>
      <c r="O33" s="36"/>
      <c r="P33" s="36">
        <v>-6336</v>
      </c>
      <c r="Q33" s="36">
        <v>-239</v>
      </c>
      <c r="R33" s="20">
        <v>-6575</v>
      </c>
      <c r="S33" s="20"/>
      <c r="T33" s="20"/>
      <c r="U33" s="20"/>
      <c r="V33" s="36"/>
      <c r="W33" s="36">
        <v>-10752</v>
      </c>
      <c r="X33" s="36"/>
      <c r="Y33" s="20">
        <v>-10752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-917</v>
      </c>
      <c r="I36" s="28">
        <f t="shared" si="2"/>
        <v>0</v>
      </c>
      <c r="J36" s="28">
        <f t="shared" si="2"/>
        <v>-917</v>
      </c>
      <c r="K36" s="28">
        <f t="shared" si="2"/>
        <v>0</v>
      </c>
      <c r="L36" s="28">
        <f t="shared" si="2"/>
        <v>-3260</v>
      </c>
      <c r="M36" s="28">
        <f t="shared" si="2"/>
        <v>0</v>
      </c>
      <c r="N36" s="28">
        <f t="shared" si="2"/>
        <v>-3260</v>
      </c>
      <c r="O36" s="28">
        <f t="shared" si="2"/>
        <v>0</v>
      </c>
      <c r="P36" s="28">
        <f t="shared" si="2"/>
        <v>-6336</v>
      </c>
      <c r="Q36" s="28">
        <f t="shared" si="2"/>
        <v>-239</v>
      </c>
      <c r="R36" s="28">
        <f t="shared" si="2"/>
        <v>-6575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-10752</v>
      </c>
      <c r="X36" s="28">
        <f t="shared" si="2"/>
        <v>0</v>
      </c>
      <c r="Y36" s="28">
        <f t="shared" si="2"/>
        <v>-10752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106577864</v>
      </c>
      <c r="D38" s="32">
        <f>+D17+D27+D36</f>
        <v>0</v>
      </c>
      <c r="E38" s="33">
        <f t="shared" si="3"/>
        <v>-50147222</v>
      </c>
      <c r="F38" s="2">
        <f t="shared" si="3"/>
        <v>-48281031</v>
      </c>
      <c r="G38" s="2">
        <f t="shared" si="3"/>
        <v>11316354</v>
      </c>
      <c r="H38" s="2">
        <f t="shared" si="3"/>
        <v>1023906</v>
      </c>
      <c r="I38" s="2">
        <f t="shared" si="3"/>
        <v>-311711</v>
      </c>
      <c r="J38" s="2">
        <f t="shared" si="3"/>
        <v>12028549</v>
      </c>
      <c r="K38" s="2">
        <f t="shared" si="3"/>
        <v>-6884454</v>
      </c>
      <c r="L38" s="2">
        <f t="shared" si="3"/>
        <v>14768103</v>
      </c>
      <c r="M38" s="2">
        <f t="shared" si="3"/>
        <v>-12543436</v>
      </c>
      <c r="N38" s="2">
        <f t="shared" si="3"/>
        <v>-4659787</v>
      </c>
      <c r="O38" s="2">
        <f t="shared" si="3"/>
        <v>3797139</v>
      </c>
      <c r="P38" s="2">
        <f t="shared" si="3"/>
        <v>17361966</v>
      </c>
      <c r="Q38" s="2">
        <f t="shared" si="3"/>
        <v>-5334606</v>
      </c>
      <c r="R38" s="2">
        <f t="shared" si="3"/>
        <v>15824499</v>
      </c>
      <c r="S38" s="2">
        <f t="shared" si="3"/>
        <v>-510854</v>
      </c>
      <c r="T38" s="2">
        <f t="shared" si="3"/>
        <v>6718704</v>
      </c>
      <c r="U38" s="2">
        <f t="shared" si="3"/>
        <v>-10026683</v>
      </c>
      <c r="V38" s="2">
        <f t="shared" si="3"/>
        <v>-3818833</v>
      </c>
      <c r="W38" s="2">
        <f t="shared" si="3"/>
        <v>19374428</v>
      </c>
      <c r="X38" s="2">
        <f t="shared" si="3"/>
        <v>-48281031</v>
      </c>
      <c r="Y38" s="2">
        <f t="shared" si="3"/>
        <v>67655459</v>
      </c>
      <c r="Z38" s="34">
        <f>+IF(X38&lt;&gt;0,+(Y38/X38)*100,0)</f>
        <v>-140.12844713278804</v>
      </c>
      <c r="AA38" s="35">
        <f>+AA17+AA27+AA36</f>
        <v>-48281031</v>
      </c>
    </row>
    <row r="39" spans="1:27" ht="13.5" x14ac:dyDescent="0.25">
      <c r="A39" s="23" t="s">
        <v>61</v>
      </c>
      <c r="B39" s="17"/>
      <c r="C39" s="32">
        <v>-20066546</v>
      </c>
      <c r="D39" s="32"/>
      <c r="E39" s="33">
        <v>-20129244</v>
      </c>
      <c r="F39" s="2"/>
      <c r="G39" s="2">
        <v>-44513878</v>
      </c>
      <c r="H39" s="2">
        <f>+G40+H60</f>
        <v>-33197524</v>
      </c>
      <c r="I39" s="2">
        <f>+H40+I60</f>
        <v>-32173618</v>
      </c>
      <c r="J39" s="2">
        <f>+G39</f>
        <v>-44513878</v>
      </c>
      <c r="K39" s="2">
        <f>+I40+K60</f>
        <v>-32485329</v>
      </c>
      <c r="L39" s="2">
        <f>+K40+L60</f>
        <v>-39369783</v>
      </c>
      <c r="M39" s="2">
        <f>+L40+M60</f>
        <v>-24601680</v>
      </c>
      <c r="N39" s="2">
        <f>+K39</f>
        <v>-32485329</v>
      </c>
      <c r="O39" s="2">
        <f>+M40+O60</f>
        <v>-37145116</v>
      </c>
      <c r="P39" s="2">
        <f>+O40+P60</f>
        <v>-33347977</v>
      </c>
      <c r="Q39" s="2">
        <f>+P40+Q60</f>
        <v>-15986011</v>
      </c>
      <c r="R39" s="2">
        <f>+O39</f>
        <v>-37145116</v>
      </c>
      <c r="S39" s="2">
        <f>+Q40+S60</f>
        <v>-21320617</v>
      </c>
      <c r="T39" s="2">
        <f>+S40+T60</f>
        <v>-21831471</v>
      </c>
      <c r="U39" s="2">
        <f>+T40+U60</f>
        <v>-15112767</v>
      </c>
      <c r="V39" s="2">
        <f>+S39</f>
        <v>-21320617</v>
      </c>
      <c r="W39" s="2">
        <f>+G39</f>
        <v>-44513878</v>
      </c>
      <c r="X39" s="2"/>
      <c r="Y39" s="2">
        <f>+W39-X39</f>
        <v>-44513878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86511318</v>
      </c>
      <c r="D40" s="43">
        <f t="shared" ref="D40:AA40" si="4">+D38+D39</f>
        <v>0</v>
      </c>
      <c r="E40" s="44">
        <f t="shared" si="4"/>
        <v>-70276466</v>
      </c>
      <c r="F40" s="45">
        <f t="shared" si="4"/>
        <v>-48281031</v>
      </c>
      <c r="G40" s="45">
        <f t="shared" si="4"/>
        <v>-33197524</v>
      </c>
      <c r="H40" s="45">
        <f t="shared" si="4"/>
        <v>-32173618</v>
      </c>
      <c r="I40" s="45">
        <f t="shared" si="4"/>
        <v>-32485329</v>
      </c>
      <c r="J40" s="45">
        <f>+I40</f>
        <v>-32485329</v>
      </c>
      <c r="K40" s="45">
        <f t="shared" si="4"/>
        <v>-39369783</v>
      </c>
      <c r="L40" s="45">
        <f t="shared" si="4"/>
        <v>-24601680</v>
      </c>
      <c r="M40" s="45">
        <f t="shared" si="4"/>
        <v>-37145116</v>
      </c>
      <c r="N40" s="45">
        <f>+M40</f>
        <v>-37145116</v>
      </c>
      <c r="O40" s="45">
        <f t="shared" si="4"/>
        <v>-33347977</v>
      </c>
      <c r="P40" s="45">
        <f t="shared" si="4"/>
        <v>-15986011</v>
      </c>
      <c r="Q40" s="45">
        <f t="shared" si="4"/>
        <v>-21320617</v>
      </c>
      <c r="R40" s="45">
        <f>+Q40</f>
        <v>-21320617</v>
      </c>
      <c r="S40" s="45">
        <f t="shared" si="4"/>
        <v>-21831471</v>
      </c>
      <c r="T40" s="45">
        <f t="shared" si="4"/>
        <v>-15112767</v>
      </c>
      <c r="U40" s="45">
        <f t="shared" si="4"/>
        <v>-25139450</v>
      </c>
      <c r="V40" s="45">
        <f>+U40</f>
        <v>-25139450</v>
      </c>
      <c r="W40" s="45">
        <f>+V40</f>
        <v>-25139450</v>
      </c>
      <c r="X40" s="45">
        <f t="shared" si="4"/>
        <v>-48281031</v>
      </c>
      <c r="Y40" s="45">
        <f t="shared" si="4"/>
        <v>23141581</v>
      </c>
      <c r="Z40" s="46">
        <f>+IF(X40&lt;&gt;0,+(Y40/X40)*100,0)</f>
        <v>-47.931000065015184</v>
      </c>
      <c r="AA40" s="47">
        <f t="shared" si="4"/>
        <v>-48281031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-44513878</v>
      </c>
      <c r="J60">
        <v>-44513878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7900000</v>
      </c>
      <c r="D10" s="18"/>
      <c r="E10" s="19"/>
      <c r="F10" s="20">
        <v>14576000</v>
      </c>
      <c r="G10" s="20">
        <v>5176000</v>
      </c>
      <c r="H10" s="20"/>
      <c r="I10" s="20"/>
      <c r="J10" s="20">
        <v>5176000</v>
      </c>
      <c r="K10" s="20"/>
      <c r="L10" s="20"/>
      <c r="M10" s="20"/>
      <c r="N10" s="20"/>
      <c r="O10" s="20"/>
      <c r="P10" s="20"/>
      <c r="Q10" s="20">
        <v>9400000</v>
      </c>
      <c r="R10" s="20">
        <v>9400000</v>
      </c>
      <c r="S10" s="20">
        <v>21656251</v>
      </c>
      <c r="T10" s="20">
        <v>1122760</v>
      </c>
      <c r="U10" s="20"/>
      <c r="V10" s="20">
        <v>22779011</v>
      </c>
      <c r="W10" s="20">
        <v>37355011</v>
      </c>
      <c r="X10" s="20">
        <v>14576000</v>
      </c>
      <c r="Y10" s="20">
        <v>22779011</v>
      </c>
      <c r="Z10" s="21">
        <v>156.27751783754115</v>
      </c>
      <c r="AA10" s="22">
        <v>14576000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-299307</v>
      </c>
      <c r="D14" s="18"/>
      <c r="E14" s="19"/>
      <c r="F14" s="20"/>
      <c r="G14" s="20">
        <v>-93457</v>
      </c>
      <c r="H14" s="20">
        <v>-617302</v>
      </c>
      <c r="I14" s="20">
        <v>-415164</v>
      </c>
      <c r="J14" s="20">
        <v>-1125923</v>
      </c>
      <c r="K14" s="20">
        <v>-195220</v>
      </c>
      <c r="L14" s="20">
        <v>-208407</v>
      </c>
      <c r="M14" s="20">
        <v>-234555</v>
      </c>
      <c r="N14" s="20">
        <v>-638182</v>
      </c>
      <c r="O14" s="20">
        <v>-243553</v>
      </c>
      <c r="P14" s="20">
        <v>-175332</v>
      </c>
      <c r="Q14" s="20">
        <v>-232072</v>
      </c>
      <c r="R14" s="20">
        <v>-650957</v>
      </c>
      <c r="S14" s="20">
        <v>-222645</v>
      </c>
      <c r="T14" s="20">
        <v>-218274</v>
      </c>
      <c r="U14" s="20">
        <v>-175699</v>
      </c>
      <c r="V14" s="20">
        <v>-616618</v>
      </c>
      <c r="W14" s="20">
        <v>-3031680</v>
      </c>
      <c r="X14" s="20"/>
      <c r="Y14" s="20">
        <v>-3031680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7600693</v>
      </c>
      <c r="D17" s="26">
        <f>SUM(D6:D16)</f>
        <v>0</v>
      </c>
      <c r="E17" s="27">
        <f t="shared" si="0"/>
        <v>0</v>
      </c>
      <c r="F17" s="28">
        <f t="shared" si="0"/>
        <v>14576000</v>
      </c>
      <c r="G17" s="28">
        <f t="shared" si="0"/>
        <v>5082543</v>
      </c>
      <c r="H17" s="28">
        <f t="shared" si="0"/>
        <v>-617302</v>
      </c>
      <c r="I17" s="28">
        <f t="shared" si="0"/>
        <v>-415164</v>
      </c>
      <c r="J17" s="28">
        <f t="shared" si="0"/>
        <v>4050077</v>
      </c>
      <c r="K17" s="28">
        <f t="shared" si="0"/>
        <v>-195220</v>
      </c>
      <c r="L17" s="28">
        <f t="shared" si="0"/>
        <v>-208407</v>
      </c>
      <c r="M17" s="28">
        <f t="shared" si="0"/>
        <v>-234555</v>
      </c>
      <c r="N17" s="28">
        <f t="shared" si="0"/>
        <v>-638182</v>
      </c>
      <c r="O17" s="28">
        <f t="shared" si="0"/>
        <v>-243553</v>
      </c>
      <c r="P17" s="28">
        <f t="shared" si="0"/>
        <v>-175332</v>
      </c>
      <c r="Q17" s="28">
        <f t="shared" si="0"/>
        <v>9167928</v>
      </c>
      <c r="R17" s="28">
        <f t="shared" si="0"/>
        <v>8749043</v>
      </c>
      <c r="S17" s="28">
        <f t="shared" si="0"/>
        <v>21433606</v>
      </c>
      <c r="T17" s="28">
        <f t="shared" si="0"/>
        <v>904486</v>
      </c>
      <c r="U17" s="28">
        <f t="shared" si="0"/>
        <v>-175699</v>
      </c>
      <c r="V17" s="28">
        <f t="shared" si="0"/>
        <v>22162393</v>
      </c>
      <c r="W17" s="28">
        <f t="shared" si="0"/>
        <v>34323331</v>
      </c>
      <c r="X17" s="28">
        <f t="shared" si="0"/>
        <v>14576000</v>
      </c>
      <c r="Y17" s="28">
        <f t="shared" si="0"/>
        <v>19747331</v>
      </c>
      <c r="Z17" s="29">
        <f>+IF(X17&lt;&gt;0,+(Y17/X17)*100,0)</f>
        <v>135.47839599341381</v>
      </c>
      <c r="AA17" s="30">
        <f>SUM(AA6:AA16)</f>
        <v>14576000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-4485384</v>
      </c>
      <c r="D26" s="18"/>
      <c r="E26" s="19">
        <v>-10000000</v>
      </c>
      <c r="F26" s="20">
        <v>-4000000</v>
      </c>
      <c r="G26" s="20"/>
      <c r="H26" s="20"/>
      <c r="I26" s="20"/>
      <c r="J26" s="20"/>
      <c r="K26" s="20">
        <v>-624297</v>
      </c>
      <c r="L26" s="20">
        <v>-332500</v>
      </c>
      <c r="M26" s="20">
        <v>-79199</v>
      </c>
      <c r="N26" s="20">
        <v>-1035996</v>
      </c>
      <c r="O26" s="20">
        <v>-785026</v>
      </c>
      <c r="P26" s="20">
        <v>-80094</v>
      </c>
      <c r="Q26" s="20">
        <v>-71250</v>
      </c>
      <c r="R26" s="20">
        <v>-936370</v>
      </c>
      <c r="S26" s="20"/>
      <c r="T26" s="20"/>
      <c r="U26" s="20">
        <v>-1059468</v>
      </c>
      <c r="V26" s="20">
        <v>-1059468</v>
      </c>
      <c r="W26" s="20">
        <v>-3031834</v>
      </c>
      <c r="X26" s="20">
        <v>-4000000</v>
      </c>
      <c r="Y26" s="20">
        <v>968166</v>
      </c>
      <c r="Z26" s="21">
        <v>-24.204149999999998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-4485384</v>
      </c>
      <c r="D27" s="26">
        <f>SUM(D21:D26)</f>
        <v>0</v>
      </c>
      <c r="E27" s="27">
        <f t="shared" si="1"/>
        <v>-10000000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-624297</v>
      </c>
      <c r="L27" s="28">
        <f t="shared" si="1"/>
        <v>-332500</v>
      </c>
      <c r="M27" s="28">
        <f t="shared" si="1"/>
        <v>-79199</v>
      </c>
      <c r="N27" s="28">
        <f t="shared" si="1"/>
        <v>-1035996</v>
      </c>
      <c r="O27" s="28">
        <f t="shared" si="1"/>
        <v>-785026</v>
      </c>
      <c r="P27" s="28">
        <f t="shared" si="1"/>
        <v>-80094</v>
      </c>
      <c r="Q27" s="28">
        <f t="shared" si="1"/>
        <v>-71250</v>
      </c>
      <c r="R27" s="28">
        <f t="shared" si="1"/>
        <v>-936370</v>
      </c>
      <c r="S27" s="28">
        <f t="shared" si="1"/>
        <v>0</v>
      </c>
      <c r="T27" s="28">
        <f t="shared" si="1"/>
        <v>0</v>
      </c>
      <c r="U27" s="28">
        <f t="shared" si="1"/>
        <v>-1059468</v>
      </c>
      <c r="V27" s="28">
        <f t="shared" si="1"/>
        <v>-1059468</v>
      </c>
      <c r="W27" s="28">
        <f t="shared" si="1"/>
        <v>-3031834</v>
      </c>
      <c r="X27" s="28">
        <f t="shared" si="1"/>
        <v>-4000000</v>
      </c>
      <c r="Y27" s="28">
        <f t="shared" si="1"/>
        <v>968166</v>
      </c>
      <c r="Z27" s="29">
        <f>+IF(X27&lt;&gt;0,+(Y27/X27)*100,0)</f>
        <v>-24.204149999999998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3115309</v>
      </c>
      <c r="D38" s="32">
        <f>+D17+D27+D36</f>
        <v>0</v>
      </c>
      <c r="E38" s="33">
        <f t="shared" si="3"/>
        <v>-10000000</v>
      </c>
      <c r="F38" s="2">
        <f t="shared" si="3"/>
        <v>10576000</v>
      </c>
      <c r="G38" s="2">
        <f t="shared" si="3"/>
        <v>5082543</v>
      </c>
      <c r="H38" s="2">
        <f t="shared" si="3"/>
        <v>-617302</v>
      </c>
      <c r="I38" s="2">
        <f t="shared" si="3"/>
        <v>-415164</v>
      </c>
      <c r="J38" s="2">
        <f t="shared" si="3"/>
        <v>4050077</v>
      </c>
      <c r="K38" s="2">
        <f t="shared" si="3"/>
        <v>-819517</v>
      </c>
      <c r="L38" s="2">
        <f t="shared" si="3"/>
        <v>-540907</v>
      </c>
      <c r="M38" s="2">
        <f t="shared" si="3"/>
        <v>-313754</v>
      </c>
      <c r="N38" s="2">
        <f t="shared" si="3"/>
        <v>-1674178</v>
      </c>
      <c r="O38" s="2">
        <f t="shared" si="3"/>
        <v>-1028579</v>
      </c>
      <c r="P38" s="2">
        <f t="shared" si="3"/>
        <v>-255426</v>
      </c>
      <c r="Q38" s="2">
        <f t="shared" si="3"/>
        <v>9096678</v>
      </c>
      <c r="R38" s="2">
        <f t="shared" si="3"/>
        <v>7812673</v>
      </c>
      <c r="S38" s="2">
        <f t="shared" si="3"/>
        <v>21433606</v>
      </c>
      <c r="T38" s="2">
        <f t="shared" si="3"/>
        <v>904486</v>
      </c>
      <c r="U38" s="2">
        <f t="shared" si="3"/>
        <v>-1235167</v>
      </c>
      <c r="V38" s="2">
        <f t="shared" si="3"/>
        <v>21102925</v>
      </c>
      <c r="W38" s="2">
        <f t="shared" si="3"/>
        <v>31291497</v>
      </c>
      <c r="X38" s="2">
        <f t="shared" si="3"/>
        <v>10576000</v>
      </c>
      <c r="Y38" s="2">
        <f t="shared" si="3"/>
        <v>20715497</v>
      </c>
      <c r="Z38" s="34">
        <f>+IF(X38&lt;&gt;0,+(Y38/X38)*100,0)</f>
        <v>195.87270234493192</v>
      </c>
      <c r="AA38" s="35">
        <f>+AA17+AA27+AA36</f>
        <v>10576000</v>
      </c>
    </row>
    <row r="39" spans="1:27" ht="13.5" x14ac:dyDescent="0.25">
      <c r="A39" s="23" t="s">
        <v>61</v>
      </c>
      <c r="B39" s="17"/>
      <c r="C39" s="32">
        <v>27710489</v>
      </c>
      <c r="D39" s="32"/>
      <c r="E39" s="33">
        <v>15656151</v>
      </c>
      <c r="F39" s="2">
        <v>-17971929</v>
      </c>
      <c r="G39" s="2">
        <v>-17971929</v>
      </c>
      <c r="H39" s="2">
        <f>+G40+H60</f>
        <v>-12889386</v>
      </c>
      <c r="I39" s="2">
        <f>+H40+I60</f>
        <v>-13506688</v>
      </c>
      <c r="J39" s="2">
        <f>+G39</f>
        <v>-17971929</v>
      </c>
      <c r="K39" s="2">
        <f>+I40+K60</f>
        <v>-13921852</v>
      </c>
      <c r="L39" s="2">
        <f>+K40+L60</f>
        <v>-14741369</v>
      </c>
      <c r="M39" s="2">
        <f>+L40+M60</f>
        <v>-15282276</v>
      </c>
      <c r="N39" s="2">
        <f>+K39</f>
        <v>-13921852</v>
      </c>
      <c r="O39" s="2">
        <f>+M40+O60</f>
        <v>-15596030</v>
      </c>
      <c r="P39" s="2">
        <f>+O40+P60</f>
        <v>-16624609</v>
      </c>
      <c r="Q39" s="2">
        <f>+P40+Q60</f>
        <v>-16880035</v>
      </c>
      <c r="R39" s="2">
        <f>+O39</f>
        <v>-15596030</v>
      </c>
      <c r="S39" s="2">
        <f>+Q40+S60</f>
        <v>-7783357</v>
      </c>
      <c r="T39" s="2">
        <f>+S40+T60</f>
        <v>13650249</v>
      </c>
      <c r="U39" s="2">
        <f>+T40+U60</f>
        <v>14554735</v>
      </c>
      <c r="V39" s="2">
        <f>+S39</f>
        <v>-7783357</v>
      </c>
      <c r="W39" s="2">
        <f>+G39</f>
        <v>-17971929</v>
      </c>
      <c r="X39" s="2">
        <v>-17971929</v>
      </c>
      <c r="Y39" s="2">
        <f>+W39-X39</f>
        <v>0</v>
      </c>
      <c r="Z39" s="34">
        <f>+IF(X39&lt;&gt;0,+(Y39/X39)*100,0)</f>
        <v>0</v>
      </c>
      <c r="AA39" s="35">
        <v>-17971929</v>
      </c>
    </row>
    <row r="40" spans="1:27" ht="13.5" x14ac:dyDescent="0.25">
      <c r="A40" s="41" t="s">
        <v>63</v>
      </c>
      <c r="B40" s="42" t="s">
        <v>62</v>
      </c>
      <c r="C40" s="43">
        <f>+C38+C39</f>
        <v>30825798</v>
      </c>
      <c r="D40" s="43">
        <f t="shared" ref="D40:AA40" si="4">+D38+D39</f>
        <v>0</v>
      </c>
      <c r="E40" s="44">
        <f t="shared" si="4"/>
        <v>5656151</v>
      </c>
      <c r="F40" s="45">
        <f t="shared" si="4"/>
        <v>-7395929</v>
      </c>
      <c r="G40" s="45">
        <f t="shared" si="4"/>
        <v>-12889386</v>
      </c>
      <c r="H40" s="45">
        <f t="shared" si="4"/>
        <v>-13506688</v>
      </c>
      <c r="I40" s="45">
        <f t="shared" si="4"/>
        <v>-13921852</v>
      </c>
      <c r="J40" s="45">
        <f>+I40</f>
        <v>-13921852</v>
      </c>
      <c r="K40" s="45">
        <f t="shared" si="4"/>
        <v>-14741369</v>
      </c>
      <c r="L40" s="45">
        <f t="shared" si="4"/>
        <v>-15282276</v>
      </c>
      <c r="M40" s="45">
        <f t="shared" si="4"/>
        <v>-15596030</v>
      </c>
      <c r="N40" s="45">
        <f>+M40</f>
        <v>-15596030</v>
      </c>
      <c r="O40" s="45">
        <f t="shared" si="4"/>
        <v>-16624609</v>
      </c>
      <c r="P40" s="45">
        <f t="shared" si="4"/>
        <v>-16880035</v>
      </c>
      <c r="Q40" s="45">
        <f t="shared" si="4"/>
        <v>-7783357</v>
      </c>
      <c r="R40" s="45">
        <f>+Q40</f>
        <v>-7783357</v>
      </c>
      <c r="S40" s="45">
        <f t="shared" si="4"/>
        <v>13650249</v>
      </c>
      <c r="T40" s="45">
        <f t="shared" si="4"/>
        <v>14554735</v>
      </c>
      <c r="U40" s="45">
        <f t="shared" si="4"/>
        <v>13319568</v>
      </c>
      <c r="V40" s="45">
        <f>+U40</f>
        <v>13319568</v>
      </c>
      <c r="W40" s="45">
        <f>+V40</f>
        <v>13319568</v>
      </c>
      <c r="X40" s="45">
        <f t="shared" si="4"/>
        <v>-7395929</v>
      </c>
      <c r="Y40" s="45">
        <f t="shared" si="4"/>
        <v>20715497</v>
      </c>
      <c r="Z40" s="46">
        <f>+IF(X40&lt;&gt;0,+(Y40/X40)*100,0)</f>
        <v>-280.09323777986509</v>
      </c>
      <c r="AA40" s="47">
        <f t="shared" si="4"/>
        <v>-7395929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-17971929</v>
      </c>
      <c r="J60">
        <v>-17971929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7743118</v>
      </c>
      <c r="D7" s="18"/>
      <c r="E7" s="19">
        <v>11453964</v>
      </c>
      <c r="F7" s="20">
        <v>11453964</v>
      </c>
      <c r="G7" s="20">
        <v>799245</v>
      </c>
      <c r="H7" s="20">
        <v>1737844</v>
      </c>
      <c r="I7" s="20">
        <v>1433708</v>
      </c>
      <c r="J7" s="20">
        <v>3970797</v>
      </c>
      <c r="K7" s="20">
        <v>1305346</v>
      </c>
      <c r="L7" s="20">
        <v>894027</v>
      </c>
      <c r="M7" s="20">
        <v>1511501</v>
      </c>
      <c r="N7" s="20">
        <v>3710874</v>
      </c>
      <c r="O7" s="20">
        <v>1586787</v>
      </c>
      <c r="P7" s="20">
        <v>1466559</v>
      </c>
      <c r="Q7" s="20">
        <v>1625496</v>
      </c>
      <c r="R7" s="20">
        <v>4678842</v>
      </c>
      <c r="S7" s="20">
        <v>1235227</v>
      </c>
      <c r="T7" s="20">
        <v>1973415</v>
      </c>
      <c r="U7" s="20">
        <v>2044418</v>
      </c>
      <c r="V7" s="20">
        <v>5253060</v>
      </c>
      <c r="W7" s="20">
        <v>17613573</v>
      </c>
      <c r="X7" s="20">
        <v>11453964</v>
      </c>
      <c r="Y7" s="20">
        <v>6159609</v>
      </c>
      <c r="Z7" s="21">
        <v>53.777094113444043</v>
      </c>
      <c r="AA7" s="22">
        <v>11453964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14000000</v>
      </c>
      <c r="G9" s="20"/>
      <c r="H9" s="20"/>
      <c r="I9" s="20"/>
      <c r="J9" s="20"/>
      <c r="K9" s="20"/>
      <c r="L9" s="20">
        <v>2000000</v>
      </c>
      <c r="M9" s="20"/>
      <c r="N9" s="20">
        <v>2000000</v>
      </c>
      <c r="O9" s="20"/>
      <c r="P9" s="20"/>
      <c r="Q9" s="20"/>
      <c r="R9" s="20"/>
      <c r="S9" s="20"/>
      <c r="T9" s="20"/>
      <c r="U9" s="20">
        <v>1000000</v>
      </c>
      <c r="V9" s="20">
        <v>1000000</v>
      </c>
      <c r="W9" s="20">
        <v>3000000</v>
      </c>
      <c r="X9" s="20">
        <v>14000000</v>
      </c>
      <c r="Y9" s="20">
        <v>-11000000</v>
      </c>
      <c r="Z9" s="21">
        <v>-78.571428571428569</v>
      </c>
      <c r="AA9" s="22">
        <v>14000000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3000000</v>
      </c>
      <c r="H10" s="20"/>
      <c r="I10" s="20"/>
      <c r="J10" s="20">
        <v>3000000</v>
      </c>
      <c r="K10" s="20"/>
      <c r="L10" s="20"/>
      <c r="M10" s="20">
        <v>7000000</v>
      </c>
      <c r="N10" s="20">
        <v>7000000</v>
      </c>
      <c r="O10" s="20"/>
      <c r="P10" s="20"/>
      <c r="Q10" s="20">
        <v>1170000</v>
      </c>
      <c r="R10" s="20">
        <v>1170000</v>
      </c>
      <c r="S10" s="20"/>
      <c r="T10" s="20"/>
      <c r="U10" s="20"/>
      <c r="V10" s="20"/>
      <c r="W10" s="20">
        <v>11170000</v>
      </c>
      <c r="X10" s="20"/>
      <c r="Y10" s="20">
        <v>11170000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-4442226</v>
      </c>
      <c r="D14" s="18"/>
      <c r="E14" s="19"/>
      <c r="F14" s="20">
        <v>-45326575</v>
      </c>
      <c r="G14" s="20"/>
      <c r="H14" s="20">
        <v>-2941370</v>
      </c>
      <c r="I14" s="20">
        <v>-3051163</v>
      </c>
      <c r="J14" s="20">
        <v>-5992533</v>
      </c>
      <c r="K14" s="20">
        <v>-2269470</v>
      </c>
      <c r="L14" s="20">
        <v>-6180712</v>
      </c>
      <c r="M14" s="20">
        <v>-3332156</v>
      </c>
      <c r="N14" s="20">
        <v>-11782338</v>
      </c>
      <c r="O14" s="20">
        <v>-1478185</v>
      </c>
      <c r="P14" s="20">
        <v>-2717287</v>
      </c>
      <c r="Q14" s="20">
        <v>-1119146</v>
      </c>
      <c r="R14" s="20">
        <v>-5314618</v>
      </c>
      <c r="S14" s="20">
        <v>-1623644</v>
      </c>
      <c r="T14" s="20">
        <v>-2284616</v>
      </c>
      <c r="U14" s="20">
        <v>-593001</v>
      </c>
      <c r="V14" s="20">
        <v>-4501261</v>
      </c>
      <c r="W14" s="20">
        <v>-27590750</v>
      </c>
      <c r="X14" s="20">
        <v>-45326575</v>
      </c>
      <c r="Y14" s="20">
        <v>17735825</v>
      </c>
      <c r="Z14" s="21">
        <v>-39.128976764734595</v>
      </c>
      <c r="AA14" s="22">
        <v>-45326575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3300892</v>
      </c>
      <c r="D17" s="26">
        <f>SUM(D6:D16)</f>
        <v>0</v>
      </c>
      <c r="E17" s="27">
        <f t="shared" si="0"/>
        <v>11453964</v>
      </c>
      <c r="F17" s="28">
        <f t="shared" si="0"/>
        <v>-19872611</v>
      </c>
      <c r="G17" s="28">
        <f t="shared" si="0"/>
        <v>3799245</v>
      </c>
      <c r="H17" s="28">
        <f t="shared" si="0"/>
        <v>-1203526</v>
      </c>
      <c r="I17" s="28">
        <f t="shared" si="0"/>
        <v>-1617455</v>
      </c>
      <c r="J17" s="28">
        <f t="shared" si="0"/>
        <v>978264</v>
      </c>
      <c r="K17" s="28">
        <f t="shared" si="0"/>
        <v>-964124</v>
      </c>
      <c r="L17" s="28">
        <f t="shared" si="0"/>
        <v>-3286685</v>
      </c>
      <c r="M17" s="28">
        <f t="shared" si="0"/>
        <v>5179345</v>
      </c>
      <c r="N17" s="28">
        <f t="shared" si="0"/>
        <v>928536</v>
      </c>
      <c r="O17" s="28">
        <f t="shared" si="0"/>
        <v>108602</v>
      </c>
      <c r="P17" s="28">
        <f t="shared" si="0"/>
        <v>-1250728</v>
      </c>
      <c r="Q17" s="28">
        <f t="shared" si="0"/>
        <v>1676350</v>
      </c>
      <c r="R17" s="28">
        <f t="shared" si="0"/>
        <v>534224</v>
      </c>
      <c r="S17" s="28">
        <f t="shared" si="0"/>
        <v>-388417</v>
      </c>
      <c r="T17" s="28">
        <f t="shared" si="0"/>
        <v>-311201</v>
      </c>
      <c r="U17" s="28">
        <f t="shared" si="0"/>
        <v>2451417</v>
      </c>
      <c r="V17" s="28">
        <f t="shared" si="0"/>
        <v>1751799</v>
      </c>
      <c r="W17" s="28">
        <f t="shared" si="0"/>
        <v>4192823</v>
      </c>
      <c r="X17" s="28">
        <f t="shared" si="0"/>
        <v>-19872611</v>
      </c>
      <c r="Y17" s="28">
        <f t="shared" si="0"/>
        <v>24065434</v>
      </c>
      <c r="Z17" s="29">
        <f>+IF(X17&lt;&gt;0,+(Y17/X17)*100,0)</f>
        <v>-121.09850084621492</v>
      </c>
      <c r="AA17" s="30">
        <f>SUM(AA6:AA16)</f>
        <v>-19872611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-8019830</v>
      </c>
      <c r="D26" s="18"/>
      <c r="E26" s="19"/>
      <c r="F26" s="20">
        <v>-3310012</v>
      </c>
      <c r="G26" s="20"/>
      <c r="H26" s="20"/>
      <c r="I26" s="20">
        <v>-1751337</v>
      </c>
      <c r="J26" s="20">
        <v>-1751337</v>
      </c>
      <c r="K26" s="20"/>
      <c r="L26" s="20">
        <v>-695398</v>
      </c>
      <c r="M26" s="20">
        <v>-512325</v>
      </c>
      <c r="N26" s="20">
        <v>-1207723</v>
      </c>
      <c r="O26" s="20"/>
      <c r="P26" s="20">
        <v>-3782613</v>
      </c>
      <c r="Q26" s="20">
        <v>-1889438</v>
      </c>
      <c r="R26" s="20">
        <v>-5672051</v>
      </c>
      <c r="S26" s="20">
        <v>-1374503</v>
      </c>
      <c r="T26" s="20">
        <v>-232390</v>
      </c>
      <c r="U26" s="20">
        <v>-1227461</v>
      </c>
      <c r="V26" s="20">
        <v>-2834354</v>
      </c>
      <c r="W26" s="20">
        <v>-11465465</v>
      </c>
      <c r="X26" s="20">
        <v>-3310012</v>
      </c>
      <c r="Y26" s="20">
        <v>-8155453</v>
      </c>
      <c r="Z26" s="21">
        <v>246.38741490967405</v>
      </c>
      <c r="AA26" s="22">
        <v>-3310012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-8019830</v>
      </c>
      <c r="D27" s="26">
        <f>SUM(D21:D26)</f>
        <v>0</v>
      </c>
      <c r="E27" s="27">
        <f t="shared" si="1"/>
        <v>0</v>
      </c>
      <c r="F27" s="28">
        <f t="shared" si="1"/>
        <v>-3310012</v>
      </c>
      <c r="G27" s="28">
        <f t="shared" si="1"/>
        <v>0</v>
      </c>
      <c r="H27" s="28">
        <f t="shared" si="1"/>
        <v>0</v>
      </c>
      <c r="I27" s="28">
        <f t="shared" si="1"/>
        <v>-1751337</v>
      </c>
      <c r="J27" s="28">
        <f t="shared" si="1"/>
        <v>-1751337</v>
      </c>
      <c r="K27" s="28">
        <f t="shared" si="1"/>
        <v>0</v>
      </c>
      <c r="L27" s="28">
        <f t="shared" si="1"/>
        <v>-695398</v>
      </c>
      <c r="M27" s="28">
        <f t="shared" si="1"/>
        <v>-512325</v>
      </c>
      <c r="N27" s="28">
        <f t="shared" si="1"/>
        <v>-1207723</v>
      </c>
      <c r="O27" s="28">
        <f t="shared" si="1"/>
        <v>0</v>
      </c>
      <c r="P27" s="28">
        <f t="shared" si="1"/>
        <v>-3782613</v>
      </c>
      <c r="Q27" s="28">
        <f t="shared" si="1"/>
        <v>-1889438</v>
      </c>
      <c r="R27" s="28">
        <f t="shared" si="1"/>
        <v>-5672051</v>
      </c>
      <c r="S27" s="28">
        <f t="shared" si="1"/>
        <v>-1374503</v>
      </c>
      <c r="T27" s="28">
        <f t="shared" si="1"/>
        <v>-232390</v>
      </c>
      <c r="U27" s="28">
        <f t="shared" si="1"/>
        <v>-1227461</v>
      </c>
      <c r="V27" s="28">
        <f t="shared" si="1"/>
        <v>-2834354</v>
      </c>
      <c r="W27" s="28">
        <f t="shared" si="1"/>
        <v>-11465465</v>
      </c>
      <c r="X27" s="28">
        <f t="shared" si="1"/>
        <v>-3310012</v>
      </c>
      <c r="Y27" s="28">
        <f t="shared" si="1"/>
        <v>-8155453</v>
      </c>
      <c r="Z27" s="29">
        <f>+IF(X27&lt;&gt;0,+(Y27/X27)*100,0)</f>
        <v>246.38741490967405</v>
      </c>
      <c r="AA27" s="30">
        <f>SUM(AA21:AA26)</f>
        <v>-3310012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-2500</v>
      </c>
      <c r="L33" s="20"/>
      <c r="M33" s="20"/>
      <c r="N33" s="20">
        <v>-2500</v>
      </c>
      <c r="O33" s="36"/>
      <c r="P33" s="36"/>
      <c r="Q33" s="36"/>
      <c r="R33" s="20"/>
      <c r="S33" s="20"/>
      <c r="T33" s="20"/>
      <c r="U33" s="20"/>
      <c r="V33" s="36"/>
      <c r="W33" s="36">
        <v>-2500</v>
      </c>
      <c r="X33" s="36"/>
      <c r="Y33" s="20">
        <v>-2500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-2500</v>
      </c>
      <c r="L36" s="28">
        <f t="shared" si="2"/>
        <v>0</v>
      </c>
      <c r="M36" s="28">
        <f t="shared" si="2"/>
        <v>0</v>
      </c>
      <c r="N36" s="28">
        <f t="shared" si="2"/>
        <v>-2500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-2500</v>
      </c>
      <c r="X36" s="28">
        <f t="shared" si="2"/>
        <v>0</v>
      </c>
      <c r="Y36" s="28">
        <f t="shared" si="2"/>
        <v>-2500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-4718938</v>
      </c>
      <c r="D38" s="32">
        <f>+D17+D27+D36</f>
        <v>0</v>
      </c>
      <c r="E38" s="33">
        <f t="shared" si="3"/>
        <v>11453964</v>
      </c>
      <c r="F38" s="2">
        <f t="shared" si="3"/>
        <v>-23182623</v>
      </c>
      <c r="G38" s="2">
        <f t="shared" si="3"/>
        <v>3799245</v>
      </c>
      <c r="H38" s="2">
        <f t="shared" si="3"/>
        <v>-1203526</v>
      </c>
      <c r="I38" s="2">
        <f t="shared" si="3"/>
        <v>-3368792</v>
      </c>
      <c r="J38" s="2">
        <f t="shared" si="3"/>
        <v>-773073</v>
      </c>
      <c r="K38" s="2">
        <f t="shared" si="3"/>
        <v>-966624</v>
      </c>
      <c r="L38" s="2">
        <f t="shared" si="3"/>
        <v>-3982083</v>
      </c>
      <c r="M38" s="2">
        <f t="shared" si="3"/>
        <v>4667020</v>
      </c>
      <c r="N38" s="2">
        <f t="shared" si="3"/>
        <v>-281687</v>
      </c>
      <c r="O38" s="2">
        <f t="shared" si="3"/>
        <v>108602</v>
      </c>
      <c r="P38" s="2">
        <f t="shared" si="3"/>
        <v>-5033341</v>
      </c>
      <c r="Q38" s="2">
        <f t="shared" si="3"/>
        <v>-213088</v>
      </c>
      <c r="R38" s="2">
        <f t="shared" si="3"/>
        <v>-5137827</v>
      </c>
      <c r="S38" s="2">
        <f t="shared" si="3"/>
        <v>-1762920</v>
      </c>
      <c r="T38" s="2">
        <f t="shared" si="3"/>
        <v>-543591</v>
      </c>
      <c r="U38" s="2">
        <f t="shared" si="3"/>
        <v>1223956</v>
      </c>
      <c r="V38" s="2">
        <f t="shared" si="3"/>
        <v>-1082555</v>
      </c>
      <c r="W38" s="2">
        <f t="shared" si="3"/>
        <v>-7275142</v>
      </c>
      <c r="X38" s="2">
        <f t="shared" si="3"/>
        <v>-23182623</v>
      </c>
      <c r="Y38" s="2">
        <f t="shared" si="3"/>
        <v>15907481</v>
      </c>
      <c r="Z38" s="34">
        <f>+IF(X38&lt;&gt;0,+(Y38/X38)*100,0)</f>
        <v>-68.618124014698424</v>
      </c>
      <c r="AA38" s="35">
        <f>+AA17+AA27+AA36</f>
        <v>-23182623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4184142</v>
      </c>
      <c r="G39" s="2">
        <v>-16871797</v>
      </c>
      <c r="H39" s="2">
        <f>+G40+H60</f>
        <v>-13072552</v>
      </c>
      <c r="I39" s="2">
        <f>+H40+I60</f>
        <v>-14276078</v>
      </c>
      <c r="J39" s="2">
        <f>+G39</f>
        <v>-16871797</v>
      </c>
      <c r="K39" s="2">
        <f>+I40+K60</f>
        <v>-17644870</v>
      </c>
      <c r="L39" s="2">
        <f>+K40+L60</f>
        <v>-18611494</v>
      </c>
      <c r="M39" s="2">
        <f>+L40+M60</f>
        <v>-22593577</v>
      </c>
      <c r="N39" s="2">
        <f>+K39</f>
        <v>-17644870</v>
      </c>
      <c r="O39" s="2">
        <f>+M40+O60</f>
        <v>-17926557</v>
      </c>
      <c r="P39" s="2">
        <f>+O40+P60</f>
        <v>-17817955</v>
      </c>
      <c r="Q39" s="2">
        <f>+P40+Q60</f>
        <v>-22851296</v>
      </c>
      <c r="R39" s="2">
        <f>+O39</f>
        <v>-17926557</v>
      </c>
      <c r="S39" s="2">
        <f>+Q40+S60</f>
        <v>-23064384</v>
      </c>
      <c r="T39" s="2">
        <f>+S40+T60</f>
        <v>-24827304</v>
      </c>
      <c r="U39" s="2">
        <f>+T40+U60</f>
        <v>-25370895</v>
      </c>
      <c r="V39" s="2">
        <f>+S39</f>
        <v>-23064384</v>
      </c>
      <c r="W39" s="2">
        <f>+G39</f>
        <v>-16871797</v>
      </c>
      <c r="X39" s="2">
        <v>4184142</v>
      </c>
      <c r="Y39" s="2">
        <f>+W39-X39</f>
        <v>-21055939</v>
      </c>
      <c r="Z39" s="34">
        <f>+IF(X39&lt;&gt;0,+(Y39/X39)*100,0)</f>
        <v>-503.23194098097053</v>
      </c>
      <c r="AA39" s="35">
        <v>4184142</v>
      </c>
    </row>
    <row r="40" spans="1:27" ht="13.5" x14ac:dyDescent="0.25">
      <c r="A40" s="41" t="s">
        <v>63</v>
      </c>
      <c r="B40" s="42" t="s">
        <v>62</v>
      </c>
      <c r="C40" s="43">
        <f>+C38+C39</f>
        <v>-4718938</v>
      </c>
      <c r="D40" s="43">
        <f t="shared" ref="D40:AA40" si="4">+D38+D39</f>
        <v>0</v>
      </c>
      <c r="E40" s="44">
        <f t="shared" si="4"/>
        <v>11453964</v>
      </c>
      <c r="F40" s="45">
        <f t="shared" si="4"/>
        <v>-18998481</v>
      </c>
      <c r="G40" s="45">
        <f t="shared" si="4"/>
        <v>-13072552</v>
      </c>
      <c r="H40" s="45">
        <f t="shared" si="4"/>
        <v>-14276078</v>
      </c>
      <c r="I40" s="45">
        <f t="shared" si="4"/>
        <v>-17644870</v>
      </c>
      <c r="J40" s="45">
        <f>+I40</f>
        <v>-17644870</v>
      </c>
      <c r="K40" s="45">
        <f t="shared" si="4"/>
        <v>-18611494</v>
      </c>
      <c r="L40" s="45">
        <f t="shared" si="4"/>
        <v>-22593577</v>
      </c>
      <c r="M40" s="45">
        <f t="shared" si="4"/>
        <v>-17926557</v>
      </c>
      <c r="N40" s="45">
        <f>+M40</f>
        <v>-17926557</v>
      </c>
      <c r="O40" s="45">
        <f t="shared" si="4"/>
        <v>-17817955</v>
      </c>
      <c r="P40" s="45">
        <f t="shared" si="4"/>
        <v>-22851296</v>
      </c>
      <c r="Q40" s="45">
        <f t="shared" si="4"/>
        <v>-23064384</v>
      </c>
      <c r="R40" s="45">
        <f>+Q40</f>
        <v>-23064384</v>
      </c>
      <c r="S40" s="45">
        <f t="shared" si="4"/>
        <v>-24827304</v>
      </c>
      <c r="T40" s="45">
        <f t="shared" si="4"/>
        <v>-25370895</v>
      </c>
      <c r="U40" s="45">
        <f t="shared" si="4"/>
        <v>-24146939</v>
      </c>
      <c r="V40" s="45">
        <f>+U40</f>
        <v>-24146939</v>
      </c>
      <c r="W40" s="45">
        <f>+V40</f>
        <v>-24146939</v>
      </c>
      <c r="X40" s="45">
        <f t="shared" si="4"/>
        <v>-18998481</v>
      </c>
      <c r="Y40" s="45">
        <f t="shared" si="4"/>
        <v>-5148458</v>
      </c>
      <c r="Z40" s="46">
        <f>+IF(X40&lt;&gt;0,+(Y40/X40)*100,0)</f>
        <v>27.09931388725235</v>
      </c>
      <c r="AA40" s="47">
        <f t="shared" si="4"/>
        <v>-18998481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-16871797</v>
      </c>
      <c r="J60">
        <v>-16871797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-1860000</v>
      </c>
      <c r="Y26" s="20">
        <v>1860000</v>
      </c>
      <c r="Z26" s="21">
        <v>-100</v>
      </c>
      <c r="AA26" s="22">
        <v>-1860000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-1860000</v>
      </c>
      <c r="Y27" s="28">
        <f t="shared" si="1"/>
        <v>1860000</v>
      </c>
      <c r="Z27" s="29">
        <f>+IF(X27&lt;&gt;0,+(Y27/X27)*100,0)</f>
        <v>-100</v>
      </c>
      <c r="AA27" s="30">
        <f>SUM(AA21:AA26)</f>
        <v>-1860000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-1860000</v>
      </c>
      <c r="Y38" s="2">
        <f t="shared" si="3"/>
        <v>1860000</v>
      </c>
      <c r="Z38" s="34">
        <f>+IF(X38&lt;&gt;0,+(Y38/X38)*100,0)</f>
        <v>-100</v>
      </c>
      <c r="AA38" s="35">
        <f>+AA17+AA27+AA36</f>
        <v>-1860000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-1860000</v>
      </c>
      <c r="Y40" s="45">
        <f t="shared" si="4"/>
        <v>1860000</v>
      </c>
      <c r="Z40" s="46">
        <f>+IF(X40&lt;&gt;0,+(Y40/X40)*100,0)</f>
        <v>-100</v>
      </c>
      <c r="AA40" s="47">
        <f t="shared" si="4"/>
        <v>-1860000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-1000013</v>
      </c>
      <c r="F14" s="20">
        <v>-1000013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-1000013</v>
      </c>
      <c r="Y14" s="20">
        <v>1000013</v>
      </c>
      <c r="Z14" s="21">
        <v>-100</v>
      </c>
      <c r="AA14" s="22">
        <v>-1000013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-1000013</v>
      </c>
      <c r="F17" s="28">
        <f t="shared" si="0"/>
        <v>-1000013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-1000013</v>
      </c>
      <c r="Y17" s="28">
        <f t="shared" si="0"/>
        <v>1000013</v>
      </c>
      <c r="Z17" s="29">
        <f>+IF(X17&lt;&gt;0,+(Y17/X17)*100,0)</f>
        <v>-100</v>
      </c>
      <c r="AA17" s="30">
        <f>SUM(AA6:AA16)</f>
        <v>-1000013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-1000013</v>
      </c>
      <c r="F38" s="2">
        <f t="shared" si="3"/>
        <v>-1000013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-1000013</v>
      </c>
      <c r="Y38" s="2">
        <f t="shared" si="3"/>
        <v>1000013</v>
      </c>
      <c r="Z38" s="34">
        <f>+IF(X38&lt;&gt;0,+(Y38/X38)*100,0)</f>
        <v>-100</v>
      </c>
      <c r="AA38" s="35">
        <f>+AA17+AA27+AA36</f>
        <v>-1000013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-3824260</v>
      </c>
      <c r="G39" s="2">
        <v>-3824260</v>
      </c>
      <c r="H39" s="2">
        <f>+G40+H60</f>
        <v>-3824260</v>
      </c>
      <c r="I39" s="2">
        <f>+H40+I60</f>
        <v>-3824260</v>
      </c>
      <c r="J39" s="2">
        <f>+G39</f>
        <v>-3824260</v>
      </c>
      <c r="K39" s="2">
        <f>+I40+K60</f>
        <v>-3824260</v>
      </c>
      <c r="L39" s="2">
        <f>+K40+L60</f>
        <v>-3824260</v>
      </c>
      <c r="M39" s="2">
        <f>+L40+M60</f>
        <v>-3824260</v>
      </c>
      <c r="N39" s="2">
        <f>+K39</f>
        <v>-3824260</v>
      </c>
      <c r="O39" s="2">
        <f>+M40+O60</f>
        <v>-3824260</v>
      </c>
      <c r="P39" s="2">
        <f>+O40+P60</f>
        <v>-3824260</v>
      </c>
      <c r="Q39" s="2">
        <f>+P40+Q60</f>
        <v>-3824260</v>
      </c>
      <c r="R39" s="2">
        <f>+O39</f>
        <v>-3824260</v>
      </c>
      <c r="S39" s="2">
        <f>+Q40+S60</f>
        <v>-3824260</v>
      </c>
      <c r="T39" s="2">
        <f>+S40+T60</f>
        <v>-3824260</v>
      </c>
      <c r="U39" s="2">
        <f>+T40+U60</f>
        <v>-3824260</v>
      </c>
      <c r="V39" s="2">
        <f>+S39</f>
        <v>-3824260</v>
      </c>
      <c r="W39" s="2">
        <f>+G39</f>
        <v>-3824260</v>
      </c>
      <c r="X39" s="2">
        <v>-3824260</v>
      </c>
      <c r="Y39" s="2">
        <f>+W39-X39</f>
        <v>0</v>
      </c>
      <c r="Z39" s="34">
        <f>+IF(X39&lt;&gt;0,+(Y39/X39)*100,0)</f>
        <v>0</v>
      </c>
      <c r="AA39" s="35">
        <v>-3824260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-1000013</v>
      </c>
      <c r="F40" s="45">
        <f t="shared" si="4"/>
        <v>-4824273</v>
      </c>
      <c r="G40" s="45">
        <f t="shared" si="4"/>
        <v>-3824260</v>
      </c>
      <c r="H40" s="45">
        <f t="shared" si="4"/>
        <v>-3824260</v>
      </c>
      <c r="I40" s="45">
        <f t="shared" si="4"/>
        <v>-3824260</v>
      </c>
      <c r="J40" s="45">
        <f>+I40</f>
        <v>-3824260</v>
      </c>
      <c r="K40" s="45">
        <f t="shared" si="4"/>
        <v>-3824260</v>
      </c>
      <c r="L40" s="45">
        <f t="shared" si="4"/>
        <v>-3824260</v>
      </c>
      <c r="M40" s="45">
        <f t="shared" si="4"/>
        <v>-3824260</v>
      </c>
      <c r="N40" s="45">
        <f>+M40</f>
        <v>-3824260</v>
      </c>
      <c r="O40" s="45">
        <f t="shared" si="4"/>
        <v>-3824260</v>
      </c>
      <c r="P40" s="45">
        <f t="shared" si="4"/>
        <v>-3824260</v>
      </c>
      <c r="Q40" s="45">
        <f t="shared" si="4"/>
        <v>-3824260</v>
      </c>
      <c r="R40" s="45">
        <f>+Q40</f>
        <v>-3824260</v>
      </c>
      <c r="S40" s="45">
        <f t="shared" si="4"/>
        <v>-3824260</v>
      </c>
      <c r="T40" s="45">
        <f t="shared" si="4"/>
        <v>-3824260</v>
      </c>
      <c r="U40" s="45">
        <f t="shared" si="4"/>
        <v>-3824260</v>
      </c>
      <c r="V40" s="45">
        <f>+U40</f>
        <v>-3824260</v>
      </c>
      <c r="W40" s="45">
        <f>+V40</f>
        <v>-3824260</v>
      </c>
      <c r="X40" s="45">
        <f t="shared" si="4"/>
        <v>-4824273</v>
      </c>
      <c r="Y40" s="45">
        <f t="shared" si="4"/>
        <v>1000013</v>
      </c>
      <c r="Z40" s="46">
        <f>+IF(X40&lt;&gt;0,+(Y40/X40)*100,0)</f>
        <v>-20.728781310676244</v>
      </c>
      <c r="AA40" s="47">
        <f t="shared" si="4"/>
        <v>-4824273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-3824260</v>
      </c>
      <c r="J60">
        <v>-3824260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-2544312</v>
      </c>
      <c r="F14" s="20">
        <v>-2406512</v>
      </c>
      <c r="G14" s="20"/>
      <c r="H14" s="20"/>
      <c r="I14" s="20"/>
      <c r="J14" s="20"/>
      <c r="K14" s="20"/>
      <c r="L14" s="20">
        <v>-7866</v>
      </c>
      <c r="M14" s="20"/>
      <c r="N14" s="20">
        <v>-7866</v>
      </c>
      <c r="O14" s="20">
        <v>-6682</v>
      </c>
      <c r="P14" s="20">
        <v>-11202</v>
      </c>
      <c r="Q14" s="20"/>
      <c r="R14" s="20">
        <v>-17884</v>
      </c>
      <c r="S14" s="20"/>
      <c r="T14" s="20"/>
      <c r="U14" s="20">
        <v>-1670</v>
      </c>
      <c r="V14" s="20">
        <v>-1670</v>
      </c>
      <c r="W14" s="20">
        <v>-27420</v>
      </c>
      <c r="X14" s="20">
        <v>-2406512</v>
      </c>
      <c r="Y14" s="20">
        <v>2379092</v>
      </c>
      <c r="Z14" s="21">
        <v>-98.860591594806095</v>
      </c>
      <c r="AA14" s="22">
        <v>-2406512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-2544312</v>
      </c>
      <c r="F17" s="28">
        <f t="shared" si="0"/>
        <v>-2406512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-7866</v>
      </c>
      <c r="M17" s="28">
        <f t="shared" si="0"/>
        <v>0</v>
      </c>
      <c r="N17" s="28">
        <f t="shared" si="0"/>
        <v>-7866</v>
      </c>
      <c r="O17" s="28">
        <f t="shared" si="0"/>
        <v>-6682</v>
      </c>
      <c r="P17" s="28">
        <f t="shared" si="0"/>
        <v>-11202</v>
      </c>
      <c r="Q17" s="28">
        <f t="shared" si="0"/>
        <v>0</v>
      </c>
      <c r="R17" s="28">
        <f t="shared" si="0"/>
        <v>-17884</v>
      </c>
      <c r="S17" s="28">
        <f t="shared" si="0"/>
        <v>0</v>
      </c>
      <c r="T17" s="28">
        <f t="shared" si="0"/>
        <v>0</v>
      </c>
      <c r="U17" s="28">
        <f t="shared" si="0"/>
        <v>-1670</v>
      </c>
      <c r="V17" s="28">
        <f t="shared" si="0"/>
        <v>-1670</v>
      </c>
      <c r="W17" s="28">
        <f t="shared" si="0"/>
        <v>-27420</v>
      </c>
      <c r="X17" s="28">
        <f t="shared" si="0"/>
        <v>-2406512</v>
      </c>
      <c r="Y17" s="28">
        <f t="shared" si="0"/>
        <v>2379092</v>
      </c>
      <c r="Z17" s="29">
        <f>+IF(X17&lt;&gt;0,+(Y17/X17)*100,0)</f>
        <v>-98.860591594806095</v>
      </c>
      <c r="AA17" s="30">
        <f>SUM(AA6:AA16)</f>
        <v>-2406512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-2544312</v>
      </c>
      <c r="F38" s="2">
        <f t="shared" si="3"/>
        <v>-2406512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-7866</v>
      </c>
      <c r="M38" s="2">
        <f t="shared" si="3"/>
        <v>0</v>
      </c>
      <c r="N38" s="2">
        <f t="shared" si="3"/>
        <v>-7866</v>
      </c>
      <c r="O38" s="2">
        <f t="shared" si="3"/>
        <v>-6682</v>
      </c>
      <c r="P38" s="2">
        <f t="shared" si="3"/>
        <v>-11202</v>
      </c>
      <c r="Q38" s="2">
        <f t="shared" si="3"/>
        <v>0</v>
      </c>
      <c r="R38" s="2">
        <f t="shared" si="3"/>
        <v>-17884</v>
      </c>
      <c r="S38" s="2">
        <f t="shared" si="3"/>
        <v>0</v>
      </c>
      <c r="T38" s="2">
        <f t="shared" si="3"/>
        <v>0</v>
      </c>
      <c r="U38" s="2">
        <f t="shared" si="3"/>
        <v>-1670</v>
      </c>
      <c r="V38" s="2">
        <f t="shared" si="3"/>
        <v>-1670</v>
      </c>
      <c r="W38" s="2">
        <f t="shared" si="3"/>
        <v>-27420</v>
      </c>
      <c r="X38" s="2">
        <f t="shared" si="3"/>
        <v>-2406512</v>
      </c>
      <c r="Y38" s="2">
        <f t="shared" si="3"/>
        <v>2379092</v>
      </c>
      <c r="Z38" s="34">
        <f>+IF(X38&lt;&gt;0,+(Y38/X38)*100,0)</f>
        <v>-98.860591594806095</v>
      </c>
      <c r="AA38" s="35">
        <f>+AA17+AA27+AA36</f>
        <v>-2406512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-4310486</v>
      </c>
      <c r="H39" s="2">
        <f>+G40+H60</f>
        <v>-4310486</v>
      </c>
      <c r="I39" s="2">
        <f>+H40+I60</f>
        <v>-4310486</v>
      </c>
      <c r="J39" s="2">
        <f>+G39</f>
        <v>-4310486</v>
      </c>
      <c r="K39" s="2">
        <f>+I40+K60</f>
        <v>-4310486</v>
      </c>
      <c r="L39" s="2">
        <f>+K40+L60</f>
        <v>-4310486</v>
      </c>
      <c r="M39" s="2">
        <f>+L40+M60</f>
        <v>-4318352</v>
      </c>
      <c r="N39" s="2">
        <f>+K39</f>
        <v>-4310486</v>
      </c>
      <c r="O39" s="2">
        <f>+M40+O60</f>
        <v>-4318352</v>
      </c>
      <c r="P39" s="2">
        <f>+O40+P60</f>
        <v>-4325034</v>
      </c>
      <c r="Q39" s="2">
        <f>+P40+Q60</f>
        <v>-4336236</v>
      </c>
      <c r="R39" s="2">
        <f>+O39</f>
        <v>-4318352</v>
      </c>
      <c r="S39" s="2">
        <f>+Q40+S60</f>
        <v>-4336236</v>
      </c>
      <c r="T39" s="2">
        <f>+S40+T60</f>
        <v>-4336236</v>
      </c>
      <c r="U39" s="2">
        <f>+T40+U60</f>
        <v>-4336236</v>
      </c>
      <c r="V39" s="2">
        <f>+S39</f>
        <v>-4336236</v>
      </c>
      <c r="W39" s="2">
        <f>+G39</f>
        <v>-4310486</v>
      </c>
      <c r="X39" s="2"/>
      <c r="Y39" s="2">
        <f>+W39-X39</f>
        <v>-4310486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-2544312</v>
      </c>
      <c r="F40" s="45">
        <f t="shared" si="4"/>
        <v>-2406512</v>
      </c>
      <c r="G40" s="45">
        <f t="shared" si="4"/>
        <v>-4310486</v>
      </c>
      <c r="H40" s="45">
        <f t="shared" si="4"/>
        <v>-4310486</v>
      </c>
      <c r="I40" s="45">
        <f t="shared" si="4"/>
        <v>-4310486</v>
      </c>
      <c r="J40" s="45">
        <f>+I40</f>
        <v>-4310486</v>
      </c>
      <c r="K40" s="45">
        <f t="shared" si="4"/>
        <v>-4310486</v>
      </c>
      <c r="L40" s="45">
        <f t="shared" si="4"/>
        <v>-4318352</v>
      </c>
      <c r="M40" s="45">
        <f t="shared" si="4"/>
        <v>-4318352</v>
      </c>
      <c r="N40" s="45">
        <f>+M40</f>
        <v>-4318352</v>
      </c>
      <c r="O40" s="45">
        <f t="shared" si="4"/>
        <v>-4325034</v>
      </c>
      <c r="P40" s="45">
        <f t="shared" si="4"/>
        <v>-4336236</v>
      </c>
      <c r="Q40" s="45">
        <f t="shared" si="4"/>
        <v>-4336236</v>
      </c>
      <c r="R40" s="45">
        <f>+Q40</f>
        <v>-4336236</v>
      </c>
      <c r="S40" s="45">
        <f t="shared" si="4"/>
        <v>-4336236</v>
      </c>
      <c r="T40" s="45">
        <f t="shared" si="4"/>
        <v>-4336236</v>
      </c>
      <c r="U40" s="45">
        <f t="shared" si="4"/>
        <v>-4337906</v>
      </c>
      <c r="V40" s="45">
        <f>+U40</f>
        <v>-4337906</v>
      </c>
      <c r="W40" s="45">
        <f>+V40</f>
        <v>-4337906</v>
      </c>
      <c r="X40" s="45">
        <f t="shared" si="4"/>
        <v>-2406512</v>
      </c>
      <c r="Y40" s="45">
        <f t="shared" si="4"/>
        <v>-1931394</v>
      </c>
      <c r="Z40" s="46">
        <f>+IF(X40&lt;&gt;0,+(Y40/X40)*100,0)</f>
        <v>80.256986044532496</v>
      </c>
      <c r="AA40" s="47">
        <f t="shared" si="4"/>
        <v>-2406512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-4310486</v>
      </c>
      <c r="J60">
        <v>-4310486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37763930</v>
      </c>
      <c r="D7" s="18"/>
      <c r="E7" s="19"/>
      <c r="F7" s="20">
        <v>71028456</v>
      </c>
      <c r="G7" s="20">
        <v>2713315</v>
      </c>
      <c r="H7" s="20">
        <v>3568091</v>
      </c>
      <c r="I7" s="20">
        <v>4116050</v>
      </c>
      <c r="J7" s="20">
        <v>10397456</v>
      </c>
      <c r="K7" s="20">
        <v>3911650</v>
      </c>
      <c r="L7" s="20">
        <v>3976719</v>
      </c>
      <c r="M7" s="20">
        <v>3329122</v>
      </c>
      <c r="N7" s="20">
        <v>11217491</v>
      </c>
      <c r="O7" s="20">
        <v>3696163</v>
      </c>
      <c r="P7" s="20">
        <v>3695266</v>
      </c>
      <c r="Q7" s="20">
        <v>3784782</v>
      </c>
      <c r="R7" s="20">
        <v>11176211</v>
      </c>
      <c r="S7" s="20">
        <v>3611850</v>
      </c>
      <c r="T7" s="20">
        <v>3499854</v>
      </c>
      <c r="U7" s="20">
        <v>2862226</v>
      </c>
      <c r="V7" s="20">
        <v>9973930</v>
      </c>
      <c r="W7" s="20">
        <v>42765088</v>
      </c>
      <c r="X7" s="20">
        <v>71028456</v>
      </c>
      <c r="Y7" s="20">
        <v>-28263368</v>
      </c>
      <c r="Z7" s="21">
        <v>-39.791612533433081</v>
      </c>
      <c r="AA7" s="22">
        <v>71028456</v>
      </c>
    </row>
    <row r="8" spans="1:27" ht="13.5" x14ac:dyDescent="0.25">
      <c r="A8" s="23" t="s">
        <v>36</v>
      </c>
      <c r="B8" s="17" t="s">
        <v>32</v>
      </c>
      <c r="C8" s="18">
        <v>68140458</v>
      </c>
      <c r="D8" s="18"/>
      <c r="E8" s="19"/>
      <c r="F8" s="20">
        <v>66873277</v>
      </c>
      <c r="G8" s="20">
        <v>5713768</v>
      </c>
      <c r="H8" s="20">
        <v>6406158</v>
      </c>
      <c r="I8" s="20">
        <v>5846176</v>
      </c>
      <c r="J8" s="20">
        <v>17966102</v>
      </c>
      <c r="K8" s="20">
        <v>5886253</v>
      </c>
      <c r="L8" s="20">
        <v>6826179</v>
      </c>
      <c r="M8" s="20">
        <v>7243699</v>
      </c>
      <c r="N8" s="20">
        <v>19956131</v>
      </c>
      <c r="O8" s="20">
        <v>6850751</v>
      </c>
      <c r="P8" s="20">
        <v>6031560</v>
      </c>
      <c r="Q8" s="20">
        <v>6971820</v>
      </c>
      <c r="R8" s="20">
        <v>19854131</v>
      </c>
      <c r="S8" s="20">
        <v>5779076</v>
      </c>
      <c r="T8" s="20">
        <v>5838137</v>
      </c>
      <c r="U8" s="20">
        <v>5644000</v>
      </c>
      <c r="V8" s="20">
        <v>17261213</v>
      </c>
      <c r="W8" s="20">
        <v>75037577</v>
      </c>
      <c r="X8" s="20">
        <v>66873277</v>
      </c>
      <c r="Y8" s="20">
        <v>8164300</v>
      </c>
      <c r="Z8" s="21">
        <v>12.208613614074872</v>
      </c>
      <c r="AA8" s="22">
        <v>66873277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-168628</v>
      </c>
      <c r="D14" s="18"/>
      <c r="E14" s="19">
        <v>294154880</v>
      </c>
      <c r="F14" s="20">
        <v>-140987484</v>
      </c>
      <c r="G14" s="20">
        <v>-50392</v>
      </c>
      <c r="H14" s="20">
        <v>-254040</v>
      </c>
      <c r="I14" s="20">
        <v>-162875</v>
      </c>
      <c r="J14" s="20">
        <v>-467307</v>
      </c>
      <c r="K14" s="20">
        <v>-1679678</v>
      </c>
      <c r="L14" s="20">
        <v>-266173</v>
      </c>
      <c r="M14" s="20">
        <v>-121227</v>
      </c>
      <c r="N14" s="20">
        <v>-2067078</v>
      </c>
      <c r="O14" s="20">
        <v>-13813635</v>
      </c>
      <c r="P14" s="20">
        <v>-3060118</v>
      </c>
      <c r="Q14" s="20"/>
      <c r="R14" s="20">
        <v>-16873753</v>
      </c>
      <c r="S14" s="20"/>
      <c r="T14" s="20"/>
      <c r="U14" s="20">
        <v>-229437</v>
      </c>
      <c r="V14" s="20">
        <v>-229437</v>
      </c>
      <c r="W14" s="20">
        <v>-19637575</v>
      </c>
      <c r="X14" s="20">
        <v>-140987484</v>
      </c>
      <c r="Y14" s="20">
        <v>121349909</v>
      </c>
      <c r="Z14" s="21">
        <v>-86.071405458941314</v>
      </c>
      <c r="AA14" s="22">
        <v>-140987484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-1776564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-1776564</v>
      </c>
      <c r="Y15" s="20">
        <v>1776564</v>
      </c>
      <c r="Z15" s="21">
        <v>-100</v>
      </c>
      <c r="AA15" s="22">
        <v>-1776564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105735760</v>
      </c>
      <c r="D17" s="26">
        <f>SUM(D6:D16)</f>
        <v>0</v>
      </c>
      <c r="E17" s="27">
        <f t="shared" si="0"/>
        <v>294154880</v>
      </c>
      <c r="F17" s="28">
        <f t="shared" si="0"/>
        <v>-4862315</v>
      </c>
      <c r="G17" s="28">
        <f t="shared" si="0"/>
        <v>8376691</v>
      </c>
      <c r="H17" s="28">
        <f t="shared" si="0"/>
        <v>9720209</v>
      </c>
      <c r="I17" s="28">
        <f t="shared" si="0"/>
        <v>9799351</v>
      </c>
      <c r="J17" s="28">
        <f t="shared" si="0"/>
        <v>27896251</v>
      </c>
      <c r="K17" s="28">
        <f t="shared" si="0"/>
        <v>8118225</v>
      </c>
      <c r="L17" s="28">
        <f t="shared" si="0"/>
        <v>10536725</v>
      </c>
      <c r="M17" s="28">
        <f t="shared" si="0"/>
        <v>10451594</v>
      </c>
      <c r="N17" s="28">
        <f t="shared" si="0"/>
        <v>29106544</v>
      </c>
      <c r="O17" s="28">
        <f t="shared" si="0"/>
        <v>-3266721</v>
      </c>
      <c r="P17" s="28">
        <f t="shared" si="0"/>
        <v>6666708</v>
      </c>
      <c r="Q17" s="28">
        <f t="shared" si="0"/>
        <v>10756602</v>
      </c>
      <c r="R17" s="28">
        <f t="shared" si="0"/>
        <v>14156589</v>
      </c>
      <c r="S17" s="28">
        <f t="shared" si="0"/>
        <v>9390926</v>
      </c>
      <c r="T17" s="28">
        <f t="shared" si="0"/>
        <v>9337991</v>
      </c>
      <c r="U17" s="28">
        <f t="shared" si="0"/>
        <v>8276789</v>
      </c>
      <c r="V17" s="28">
        <f t="shared" si="0"/>
        <v>27005706</v>
      </c>
      <c r="W17" s="28">
        <f t="shared" si="0"/>
        <v>98165090</v>
      </c>
      <c r="X17" s="28">
        <f t="shared" si="0"/>
        <v>-4862315</v>
      </c>
      <c r="Y17" s="28">
        <f t="shared" si="0"/>
        <v>103027405</v>
      </c>
      <c r="Z17" s="29">
        <f>+IF(X17&lt;&gt;0,+(Y17/X17)*100,0)</f>
        <v>-2118.8961430923337</v>
      </c>
      <c r="AA17" s="30">
        <f>SUM(AA6:AA16)</f>
        <v>-4862315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-2197860</v>
      </c>
      <c r="D26" s="18"/>
      <c r="E26" s="19"/>
      <c r="F26" s="20"/>
      <c r="G26" s="20"/>
      <c r="H26" s="20"/>
      <c r="I26" s="20">
        <v>-107473</v>
      </c>
      <c r="J26" s="20">
        <v>-107473</v>
      </c>
      <c r="K26" s="20">
        <v>-45909</v>
      </c>
      <c r="L26" s="20"/>
      <c r="M26" s="20">
        <v>-298958</v>
      </c>
      <c r="N26" s="20">
        <v>-344867</v>
      </c>
      <c r="O26" s="20">
        <v>-142025</v>
      </c>
      <c r="P26" s="20"/>
      <c r="Q26" s="20"/>
      <c r="R26" s="20">
        <v>-142025</v>
      </c>
      <c r="S26" s="20">
        <v>-19947</v>
      </c>
      <c r="T26" s="20">
        <v>-1553</v>
      </c>
      <c r="U26" s="20"/>
      <c r="V26" s="20">
        <v>-21500</v>
      </c>
      <c r="W26" s="20">
        <v>-615865</v>
      </c>
      <c r="X26" s="20"/>
      <c r="Y26" s="20">
        <v>-615865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-2197860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-107473</v>
      </c>
      <c r="J27" s="28">
        <f t="shared" si="1"/>
        <v>-107473</v>
      </c>
      <c r="K27" s="28">
        <f t="shared" si="1"/>
        <v>-45909</v>
      </c>
      <c r="L27" s="28">
        <f t="shared" si="1"/>
        <v>0</v>
      </c>
      <c r="M27" s="28">
        <f t="shared" si="1"/>
        <v>-298958</v>
      </c>
      <c r="N27" s="28">
        <f t="shared" si="1"/>
        <v>-344867</v>
      </c>
      <c r="O27" s="28">
        <f t="shared" si="1"/>
        <v>-142025</v>
      </c>
      <c r="P27" s="28">
        <f t="shared" si="1"/>
        <v>0</v>
      </c>
      <c r="Q27" s="28">
        <f t="shared" si="1"/>
        <v>0</v>
      </c>
      <c r="R27" s="28">
        <f t="shared" si="1"/>
        <v>-142025</v>
      </c>
      <c r="S27" s="28">
        <f t="shared" si="1"/>
        <v>-19947</v>
      </c>
      <c r="T27" s="28">
        <f t="shared" si="1"/>
        <v>-1553</v>
      </c>
      <c r="U27" s="28">
        <f t="shared" si="1"/>
        <v>0</v>
      </c>
      <c r="V27" s="28">
        <f t="shared" si="1"/>
        <v>-21500</v>
      </c>
      <c r="W27" s="28">
        <f t="shared" si="1"/>
        <v>-615865</v>
      </c>
      <c r="X27" s="28">
        <f t="shared" si="1"/>
        <v>0</v>
      </c>
      <c r="Y27" s="28">
        <f t="shared" si="1"/>
        <v>-615865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>
        <v>-508</v>
      </c>
      <c r="T33" s="20">
        <v>-5735</v>
      </c>
      <c r="U33" s="20">
        <v>-1025</v>
      </c>
      <c r="V33" s="36">
        <v>-7268</v>
      </c>
      <c r="W33" s="36">
        <v>-7268</v>
      </c>
      <c r="X33" s="36"/>
      <c r="Y33" s="20">
        <v>-7268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-508</v>
      </c>
      <c r="T36" s="28">
        <f t="shared" si="2"/>
        <v>-5735</v>
      </c>
      <c r="U36" s="28">
        <f t="shared" si="2"/>
        <v>-1025</v>
      </c>
      <c r="V36" s="28">
        <f t="shared" si="2"/>
        <v>-7268</v>
      </c>
      <c r="W36" s="28">
        <f t="shared" si="2"/>
        <v>-7268</v>
      </c>
      <c r="X36" s="28">
        <f t="shared" si="2"/>
        <v>0</v>
      </c>
      <c r="Y36" s="28">
        <f t="shared" si="2"/>
        <v>-7268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103537900</v>
      </c>
      <c r="D38" s="32">
        <f>+D17+D27+D36</f>
        <v>0</v>
      </c>
      <c r="E38" s="33">
        <f t="shared" si="3"/>
        <v>294154880</v>
      </c>
      <c r="F38" s="2">
        <f t="shared" si="3"/>
        <v>-4862315</v>
      </c>
      <c r="G38" s="2">
        <f t="shared" si="3"/>
        <v>8376691</v>
      </c>
      <c r="H38" s="2">
        <f t="shared" si="3"/>
        <v>9720209</v>
      </c>
      <c r="I38" s="2">
        <f t="shared" si="3"/>
        <v>9691878</v>
      </c>
      <c r="J38" s="2">
        <f t="shared" si="3"/>
        <v>27788778</v>
      </c>
      <c r="K38" s="2">
        <f t="shared" si="3"/>
        <v>8072316</v>
      </c>
      <c r="L38" s="2">
        <f t="shared" si="3"/>
        <v>10536725</v>
      </c>
      <c r="M38" s="2">
        <f t="shared" si="3"/>
        <v>10152636</v>
      </c>
      <c r="N38" s="2">
        <f t="shared" si="3"/>
        <v>28761677</v>
      </c>
      <c r="O38" s="2">
        <f t="shared" si="3"/>
        <v>-3408746</v>
      </c>
      <c r="P38" s="2">
        <f t="shared" si="3"/>
        <v>6666708</v>
      </c>
      <c r="Q38" s="2">
        <f t="shared" si="3"/>
        <v>10756602</v>
      </c>
      <c r="R38" s="2">
        <f t="shared" si="3"/>
        <v>14014564</v>
      </c>
      <c r="S38" s="2">
        <f t="shared" si="3"/>
        <v>9370471</v>
      </c>
      <c r="T38" s="2">
        <f t="shared" si="3"/>
        <v>9330703</v>
      </c>
      <c r="U38" s="2">
        <f t="shared" si="3"/>
        <v>8275764</v>
      </c>
      <c r="V38" s="2">
        <f t="shared" si="3"/>
        <v>26976938</v>
      </c>
      <c r="W38" s="2">
        <f t="shared" si="3"/>
        <v>97541957</v>
      </c>
      <c r="X38" s="2">
        <f t="shared" si="3"/>
        <v>-4862315</v>
      </c>
      <c r="Y38" s="2">
        <f t="shared" si="3"/>
        <v>102404272</v>
      </c>
      <c r="Z38" s="34">
        <f>+IF(X38&lt;&gt;0,+(Y38/X38)*100,0)</f>
        <v>-2106.080580957836</v>
      </c>
      <c r="AA38" s="35">
        <f>+AA17+AA27+AA36</f>
        <v>-4862315</v>
      </c>
    </row>
    <row r="39" spans="1:27" ht="13.5" x14ac:dyDescent="0.25">
      <c r="A39" s="23" t="s">
        <v>61</v>
      </c>
      <c r="B39" s="17"/>
      <c r="C39" s="32">
        <v>141599296</v>
      </c>
      <c r="D39" s="32"/>
      <c r="E39" s="33"/>
      <c r="F39" s="2"/>
      <c r="G39" s="2">
        <v>517438522</v>
      </c>
      <c r="H39" s="2">
        <f>+G40+H60</f>
        <v>526931613</v>
      </c>
      <c r="I39" s="2">
        <f>+H40+I60</f>
        <v>536651822</v>
      </c>
      <c r="J39" s="2">
        <f>+G39</f>
        <v>517438522</v>
      </c>
      <c r="K39" s="2">
        <f>+I40+K60</f>
        <v>546343700</v>
      </c>
      <c r="L39" s="2">
        <f>+K40+L60</f>
        <v>554416016</v>
      </c>
      <c r="M39" s="2">
        <f>+L40+M60</f>
        <v>564952741</v>
      </c>
      <c r="N39" s="2">
        <f>+K39</f>
        <v>546343700</v>
      </c>
      <c r="O39" s="2">
        <f>+M40+O60</f>
        <v>575105377</v>
      </c>
      <c r="P39" s="2">
        <f>+O40+P60</f>
        <v>571696631</v>
      </c>
      <c r="Q39" s="2">
        <f>+P40+Q60</f>
        <v>578363339</v>
      </c>
      <c r="R39" s="2">
        <f>+O39</f>
        <v>575105377</v>
      </c>
      <c r="S39" s="2">
        <f>+Q40+S60</f>
        <v>589119941</v>
      </c>
      <c r="T39" s="2">
        <f>+S40+T60</f>
        <v>598490412</v>
      </c>
      <c r="U39" s="2">
        <f>+T40+U60</f>
        <v>607821115</v>
      </c>
      <c r="V39" s="2">
        <f>+S39</f>
        <v>589119941</v>
      </c>
      <c r="W39" s="2">
        <f>+G39</f>
        <v>517438522</v>
      </c>
      <c r="X39" s="2"/>
      <c r="Y39" s="2">
        <f>+W39-X39</f>
        <v>517438522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245137196</v>
      </c>
      <c r="D40" s="43">
        <f t="shared" ref="D40:AA40" si="4">+D38+D39</f>
        <v>0</v>
      </c>
      <c r="E40" s="44">
        <f t="shared" si="4"/>
        <v>294154880</v>
      </c>
      <c r="F40" s="45">
        <f t="shared" si="4"/>
        <v>-4862315</v>
      </c>
      <c r="G40" s="45">
        <f t="shared" si="4"/>
        <v>525815213</v>
      </c>
      <c r="H40" s="45">
        <f t="shared" si="4"/>
        <v>536651822</v>
      </c>
      <c r="I40" s="45">
        <f t="shared" si="4"/>
        <v>546343700</v>
      </c>
      <c r="J40" s="45">
        <f>+I40</f>
        <v>546343700</v>
      </c>
      <c r="K40" s="45">
        <f t="shared" si="4"/>
        <v>554416016</v>
      </c>
      <c r="L40" s="45">
        <f t="shared" si="4"/>
        <v>564952741</v>
      </c>
      <c r="M40" s="45">
        <f t="shared" si="4"/>
        <v>575105377</v>
      </c>
      <c r="N40" s="45">
        <f>+M40</f>
        <v>575105377</v>
      </c>
      <c r="O40" s="45">
        <f t="shared" si="4"/>
        <v>571696631</v>
      </c>
      <c r="P40" s="45">
        <f t="shared" si="4"/>
        <v>578363339</v>
      </c>
      <c r="Q40" s="45">
        <f t="shared" si="4"/>
        <v>589119941</v>
      </c>
      <c r="R40" s="45">
        <f>+Q40</f>
        <v>589119941</v>
      </c>
      <c r="S40" s="45">
        <f t="shared" si="4"/>
        <v>598490412</v>
      </c>
      <c r="T40" s="45">
        <f t="shared" si="4"/>
        <v>607821115</v>
      </c>
      <c r="U40" s="45">
        <f t="shared" si="4"/>
        <v>616096879</v>
      </c>
      <c r="V40" s="45">
        <f>+U40</f>
        <v>616096879</v>
      </c>
      <c r="W40" s="45">
        <f>+V40</f>
        <v>616096879</v>
      </c>
      <c r="X40" s="45">
        <f t="shared" si="4"/>
        <v>-4862315</v>
      </c>
      <c r="Y40" s="45">
        <f t="shared" si="4"/>
        <v>619842794</v>
      </c>
      <c r="Z40" s="46">
        <f>+IF(X40&lt;&gt;0,+(Y40/X40)*100,0)</f>
        <v>-12747.894655117985</v>
      </c>
      <c r="AA40" s="47">
        <f t="shared" si="4"/>
        <v>-4862315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517438522</v>
      </c>
      <c r="H60">
        <v>1116400</v>
      </c>
      <c r="J60">
        <v>517438522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296487253</v>
      </c>
      <c r="D7" s="18"/>
      <c r="E7" s="19">
        <v>403359000</v>
      </c>
      <c r="F7" s="20">
        <v>488467700</v>
      </c>
      <c r="G7" s="20">
        <v>21809267</v>
      </c>
      <c r="H7" s="20">
        <v>24635160</v>
      </c>
      <c r="I7" s="20">
        <v>28748541</v>
      </c>
      <c r="J7" s="20">
        <v>75192968</v>
      </c>
      <c r="K7" s="20">
        <v>29517329</v>
      </c>
      <c r="L7" s="20">
        <v>28854970</v>
      </c>
      <c r="M7" s="20">
        <v>25018353</v>
      </c>
      <c r="N7" s="20">
        <v>83390652</v>
      </c>
      <c r="O7" s="20">
        <v>24118507</v>
      </c>
      <c r="P7" s="20">
        <v>42868062</v>
      </c>
      <c r="Q7" s="20">
        <v>27875835</v>
      </c>
      <c r="R7" s="20">
        <v>94862404</v>
      </c>
      <c r="S7" s="20">
        <v>25965720</v>
      </c>
      <c r="T7" s="20">
        <v>26705581</v>
      </c>
      <c r="U7" s="20">
        <v>28892890</v>
      </c>
      <c r="V7" s="20">
        <v>81564191</v>
      </c>
      <c r="W7" s="20">
        <v>335010215</v>
      </c>
      <c r="X7" s="20">
        <v>488467700</v>
      </c>
      <c r="Y7" s="20">
        <v>-153457485</v>
      </c>
      <c r="Z7" s="21">
        <v>-31.416096704040005</v>
      </c>
      <c r="AA7" s="22">
        <v>488467700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11634000</v>
      </c>
      <c r="F10" s="20">
        <v>11634000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11634000</v>
      </c>
      <c r="Y10" s="20">
        <v>-11634000</v>
      </c>
      <c r="Z10" s="21">
        <v>-100</v>
      </c>
      <c r="AA10" s="22">
        <v>11634000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-47319976</v>
      </c>
      <c r="D14" s="18"/>
      <c r="E14" s="19">
        <v>-254822014</v>
      </c>
      <c r="F14" s="20">
        <v>-274822014</v>
      </c>
      <c r="G14" s="20">
        <v>-37098603</v>
      </c>
      <c r="H14" s="20">
        <v>-46057154</v>
      </c>
      <c r="I14" s="20">
        <v>-4620639</v>
      </c>
      <c r="J14" s="20">
        <v>-87776396</v>
      </c>
      <c r="K14" s="20">
        <v>-70722987</v>
      </c>
      <c r="L14" s="20">
        <v>-27805927</v>
      </c>
      <c r="M14" s="20">
        <v>-27118414</v>
      </c>
      <c r="N14" s="20">
        <v>-125647328</v>
      </c>
      <c r="O14" s="20">
        <v>-25125036</v>
      </c>
      <c r="P14" s="20">
        <v>-26914034</v>
      </c>
      <c r="Q14" s="20">
        <v>-25607364</v>
      </c>
      <c r="R14" s="20">
        <v>-77646434</v>
      </c>
      <c r="S14" s="20">
        <v>-26074325</v>
      </c>
      <c r="T14" s="20">
        <v>-25390426</v>
      </c>
      <c r="U14" s="20">
        <v>-2515676</v>
      </c>
      <c r="V14" s="20">
        <v>-53980427</v>
      </c>
      <c r="W14" s="20">
        <v>-345050585</v>
      </c>
      <c r="X14" s="20">
        <v>-274822014</v>
      </c>
      <c r="Y14" s="20">
        <v>-70228571</v>
      </c>
      <c r="Z14" s="21">
        <v>25.55420141852246</v>
      </c>
      <c r="AA14" s="22">
        <v>-274822014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249167277</v>
      </c>
      <c r="D17" s="26">
        <f>SUM(D6:D16)</f>
        <v>0</v>
      </c>
      <c r="E17" s="27">
        <f t="shared" si="0"/>
        <v>160170986</v>
      </c>
      <c r="F17" s="28">
        <f t="shared" si="0"/>
        <v>225279686</v>
      </c>
      <c r="G17" s="28">
        <f t="shared" si="0"/>
        <v>-15289336</v>
      </c>
      <c r="H17" s="28">
        <f t="shared" si="0"/>
        <v>-21421994</v>
      </c>
      <c r="I17" s="28">
        <f t="shared" si="0"/>
        <v>24127902</v>
      </c>
      <c r="J17" s="28">
        <f t="shared" si="0"/>
        <v>-12583428</v>
      </c>
      <c r="K17" s="28">
        <f t="shared" si="0"/>
        <v>-41205658</v>
      </c>
      <c r="L17" s="28">
        <f t="shared" si="0"/>
        <v>1049043</v>
      </c>
      <c r="M17" s="28">
        <f t="shared" si="0"/>
        <v>-2100061</v>
      </c>
      <c r="N17" s="28">
        <f t="shared" si="0"/>
        <v>-42256676</v>
      </c>
      <c r="O17" s="28">
        <f t="shared" si="0"/>
        <v>-1006529</v>
      </c>
      <c r="P17" s="28">
        <f t="shared" si="0"/>
        <v>15954028</v>
      </c>
      <c r="Q17" s="28">
        <f t="shared" si="0"/>
        <v>2268471</v>
      </c>
      <c r="R17" s="28">
        <f t="shared" si="0"/>
        <v>17215970</v>
      </c>
      <c r="S17" s="28">
        <f t="shared" si="0"/>
        <v>-108605</v>
      </c>
      <c r="T17" s="28">
        <f t="shared" si="0"/>
        <v>1315155</v>
      </c>
      <c r="U17" s="28">
        <f t="shared" si="0"/>
        <v>26377214</v>
      </c>
      <c r="V17" s="28">
        <f t="shared" si="0"/>
        <v>27583764</v>
      </c>
      <c r="W17" s="28">
        <f t="shared" si="0"/>
        <v>-10040370</v>
      </c>
      <c r="X17" s="28">
        <f t="shared" si="0"/>
        <v>225279686</v>
      </c>
      <c r="Y17" s="28">
        <f t="shared" si="0"/>
        <v>-235320056</v>
      </c>
      <c r="Z17" s="29">
        <f>+IF(X17&lt;&gt;0,+(Y17/X17)*100,0)</f>
        <v>-104.45684658846692</v>
      </c>
      <c r="AA17" s="30">
        <f>SUM(AA6:AA16)</f>
        <v>225279686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-24936304</v>
      </c>
      <c r="D26" s="18"/>
      <c r="E26" s="19">
        <v>-98951000</v>
      </c>
      <c r="F26" s="20">
        <v>-98951000</v>
      </c>
      <c r="G26" s="20"/>
      <c r="H26" s="20">
        <v>-1737478</v>
      </c>
      <c r="I26" s="20">
        <v>-1715301</v>
      </c>
      <c r="J26" s="20">
        <v>-3452779</v>
      </c>
      <c r="K26" s="20">
        <v>-3364792</v>
      </c>
      <c r="L26" s="20">
        <v>-3711543</v>
      </c>
      <c r="M26" s="20">
        <v>-5946806</v>
      </c>
      <c r="N26" s="20">
        <v>-13023141</v>
      </c>
      <c r="O26" s="20">
        <v>-900599</v>
      </c>
      <c r="P26" s="20">
        <v>-1117788</v>
      </c>
      <c r="Q26" s="20">
        <v>-2009205</v>
      </c>
      <c r="R26" s="20">
        <v>-4027592</v>
      </c>
      <c r="S26" s="20">
        <v>-156135</v>
      </c>
      <c r="T26" s="20">
        <v>-7758619</v>
      </c>
      <c r="U26" s="20">
        <v>-4156408</v>
      </c>
      <c r="V26" s="20">
        <v>-12071162</v>
      </c>
      <c r="W26" s="20">
        <v>-32574674</v>
      </c>
      <c r="X26" s="20">
        <v>-98951000</v>
      </c>
      <c r="Y26" s="20">
        <v>66376326</v>
      </c>
      <c r="Z26" s="21">
        <v>-67.079995149114211</v>
      </c>
      <c r="AA26" s="22">
        <v>-98951000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-24936304</v>
      </c>
      <c r="D27" s="26">
        <f>SUM(D21:D26)</f>
        <v>0</v>
      </c>
      <c r="E27" s="27">
        <f t="shared" si="1"/>
        <v>-98951000</v>
      </c>
      <c r="F27" s="28">
        <f t="shared" si="1"/>
        <v>-98951000</v>
      </c>
      <c r="G27" s="28">
        <f t="shared" si="1"/>
        <v>0</v>
      </c>
      <c r="H27" s="28">
        <f t="shared" si="1"/>
        <v>-1737478</v>
      </c>
      <c r="I27" s="28">
        <f t="shared" si="1"/>
        <v>-1715301</v>
      </c>
      <c r="J27" s="28">
        <f t="shared" si="1"/>
        <v>-3452779</v>
      </c>
      <c r="K27" s="28">
        <f t="shared" si="1"/>
        <v>-3364792</v>
      </c>
      <c r="L27" s="28">
        <f t="shared" si="1"/>
        <v>-3711543</v>
      </c>
      <c r="M27" s="28">
        <f t="shared" si="1"/>
        <v>-5946806</v>
      </c>
      <c r="N27" s="28">
        <f t="shared" si="1"/>
        <v>-13023141</v>
      </c>
      <c r="O27" s="28">
        <f t="shared" si="1"/>
        <v>-900599</v>
      </c>
      <c r="P27" s="28">
        <f t="shared" si="1"/>
        <v>-1117788</v>
      </c>
      <c r="Q27" s="28">
        <f t="shared" si="1"/>
        <v>-2009205</v>
      </c>
      <c r="R27" s="28">
        <f t="shared" si="1"/>
        <v>-4027592</v>
      </c>
      <c r="S27" s="28">
        <f t="shared" si="1"/>
        <v>-156135</v>
      </c>
      <c r="T27" s="28">
        <f t="shared" si="1"/>
        <v>-7758619</v>
      </c>
      <c r="U27" s="28">
        <f t="shared" si="1"/>
        <v>-4156408</v>
      </c>
      <c r="V27" s="28">
        <f t="shared" si="1"/>
        <v>-12071162</v>
      </c>
      <c r="W27" s="28">
        <f t="shared" si="1"/>
        <v>-32574674</v>
      </c>
      <c r="X27" s="28">
        <f t="shared" si="1"/>
        <v>-98951000</v>
      </c>
      <c r="Y27" s="28">
        <f t="shared" si="1"/>
        <v>66376326</v>
      </c>
      <c r="Z27" s="29">
        <f>+IF(X27&lt;&gt;0,+(Y27/X27)*100,0)</f>
        <v>-67.079995149114211</v>
      </c>
      <c r="AA27" s="30">
        <f>SUM(AA21:AA26)</f>
        <v>-98951000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-9695</v>
      </c>
      <c r="H33" s="36">
        <v>-10749</v>
      </c>
      <c r="I33" s="36">
        <v>-88405</v>
      </c>
      <c r="J33" s="36">
        <v>-108849</v>
      </c>
      <c r="K33" s="20">
        <v>-30789</v>
      </c>
      <c r="L33" s="20">
        <v>-24484</v>
      </c>
      <c r="M33" s="20">
        <v>-2012</v>
      </c>
      <c r="N33" s="20">
        <v>-57285</v>
      </c>
      <c r="O33" s="36">
        <v>-6962</v>
      </c>
      <c r="P33" s="36">
        <v>-15422</v>
      </c>
      <c r="Q33" s="36">
        <v>-10527</v>
      </c>
      <c r="R33" s="20">
        <v>-32911</v>
      </c>
      <c r="S33" s="20">
        <v>-20150</v>
      </c>
      <c r="T33" s="20">
        <v>-12042</v>
      </c>
      <c r="U33" s="20">
        <v>-19275</v>
      </c>
      <c r="V33" s="36">
        <v>-51467</v>
      </c>
      <c r="W33" s="36">
        <v>-250512</v>
      </c>
      <c r="X33" s="36"/>
      <c r="Y33" s="20">
        <v>-250512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-9695</v>
      </c>
      <c r="H36" s="28">
        <f t="shared" si="2"/>
        <v>-10749</v>
      </c>
      <c r="I36" s="28">
        <f t="shared" si="2"/>
        <v>-88405</v>
      </c>
      <c r="J36" s="28">
        <f t="shared" si="2"/>
        <v>-108849</v>
      </c>
      <c r="K36" s="28">
        <f t="shared" si="2"/>
        <v>-30789</v>
      </c>
      <c r="L36" s="28">
        <f t="shared" si="2"/>
        <v>-24484</v>
      </c>
      <c r="M36" s="28">
        <f t="shared" si="2"/>
        <v>-2012</v>
      </c>
      <c r="N36" s="28">
        <f t="shared" si="2"/>
        <v>-57285</v>
      </c>
      <c r="O36" s="28">
        <f t="shared" si="2"/>
        <v>-6962</v>
      </c>
      <c r="P36" s="28">
        <f t="shared" si="2"/>
        <v>-15422</v>
      </c>
      <c r="Q36" s="28">
        <f t="shared" si="2"/>
        <v>-10527</v>
      </c>
      <c r="R36" s="28">
        <f t="shared" si="2"/>
        <v>-32911</v>
      </c>
      <c r="S36" s="28">
        <f t="shared" si="2"/>
        <v>-20150</v>
      </c>
      <c r="T36" s="28">
        <f t="shared" si="2"/>
        <v>-12042</v>
      </c>
      <c r="U36" s="28">
        <f t="shared" si="2"/>
        <v>-19275</v>
      </c>
      <c r="V36" s="28">
        <f t="shared" si="2"/>
        <v>-51467</v>
      </c>
      <c r="W36" s="28">
        <f t="shared" si="2"/>
        <v>-250512</v>
      </c>
      <c r="X36" s="28">
        <f t="shared" si="2"/>
        <v>0</v>
      </c>
      <c r="Y36" s="28">
        <f t="shared" si="2"/>
        <v>-250512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224230973</v>
      </c>
      <c r="D38" s="32">
        <f>+D17+D27+D36</f>
        <v>0</v>
      </c>
      <c r="E38" s="33">
        <f t="shared" si="3"/>
        <v>61219986</v>
      </c>
      <c r="F38" s="2">
        <f t="shared" si="3"/>
        <v>126328686</v>
      </c>
      <c r="G38" s="2">
        <f t="shared" si="3"/>
        <v>-15299031</v>
      </c>
      <c r="H38" s="2">
        <f t="shared" si="3"/>
        <v>-23170221</v>
      </c>
      <c r="I38" s="2">
        <f t="shared" si="3"/>
        <v>22324196</v>
      </c>
      <c r="J38" s="2">
        <f t="shared" si="3"/>
        <v>-16145056</v>
      </c>
      <c r="K38" s="2">
        <f t="shared" si="3"/>
        <v>-44601239</v>
      </c>
      <c r="L38" s="2">
        <f t="shared" si="3"/>
        <v>-2686984</v>
      </c>
      <c r="M38" s="2">
        <f t="shared" si="3"/>
        <v>-8048879</v>
      </c>
      <c r="N38" s="2">
        <f t="shared" si="3"/>
        <v>-55337102</v>
      </c>
      <c r="O38" s="2">
        <f t="shared" si="3"/>
        <v>-1914090</v>
      </c>
      <c r="P38" s="2">
        <f t="shared" si="3"/>
        <v>14820818</v>
      </c>
      <c r="Q38" s="2">
        <f t="shared" si="3"/>
        <v>248739</v>
      </c>
      <c r="R38" s="2">
        <f t="shared" si="3"/>
        <v>13155467</v>
      </c>
      <c r="S38" s="2">
        <f t="shared" si="3"/>
        <v>-284890</v>
      </c>
      <c r="T38" s="2">
        <f t="shared" si="3"/>
        <v>-6455506</v>
      </c>
      <c r="U38" s="2">
        <f t="shared" si="3"/>
        <v>22201531</v>
      </c>
      <c r="V38" s="2">
        <f t="shared" si="3"/>
        <v>15461135</v>
      </c>
      <c r="W38" s="2">
        <f t="shared" si="3"/>
        <v>-42865556</v>
      </c>
      <c r="X38" s="2">
        <f t="shared" si="3"/>
        <v>126328686</v>
      </c>
      <c r="Y38" s="2">
        <f t="shared" si="3"/>
        <v>-169194242</v>
      </c>
      <c r="Z38" s="34">
        <f>+IF(X38&lt;&gt;0,+(Y38/X38)*100,0)</f>
        <v>-133.93176748470256</v>
      </c>
      <c r="AA38" s="35">
        <f>+AA17+AA27+AA36</f>
        <v>126328686</v>
      </c>
    </row>
    <row r="39" spans="1:27" ht="13.5" x14ac:dyDescent="0.25">
      <c r="A39" s="23" t="s">
        <v>61</v>
      </c>
      <c r="B39" s="17"/>
      <c r="C39" s="32">
        <v>18922925</v>
      </c>
      <c r="D39" s="32"/>
      <c r="E39" s="33"/>
      <c r="F39" s="2"/>
      <c r="G39" s="2">
        <v>114686270</v>
      </c>
      <c r="H39" s="2">
        <f>+G40+H60</f>
        <v>99387239</v>
      </c>
      <c r="I39" s="2">
        <f>+H40+I60</f>
        <v>76217018</v>
      </c>
      <c r="J39" s="2">
        <f>+G39</f>
        <v>114686270</v>
      </c>
      <c r="K39" s="2">
        <f>+I40+K60</f>
        <v>98541214</v>
      </c>
      <c r="L39" s="2">
        <f>+K40+L60</f>
        <v>53939975</v>
      </c>
      <c r="M39" s="2">
        <f>+L40+M60</f>
        <v>51252991</v>
      </c>
      <c r="N39" s="2">
        <f>+K39</f>
        <v>98541214</v>
      </c>
      <c r="O39" s="2">
        <f>+M40+O60</f>
        <v>43204112</v>
      </c>
      <c r="P39" s="2">
        <f>+O40+P60</f>
        <v>41290022</v>
      </c>
      <c r="Q39" s="2">
        <f>+P40+Q60</f>
        <v>56110840</v>
      </c>
      <c r="R39" s="2">
        <f>+O39</f>
        <v>43204112</v>
      </c>
      <c r="S39" s="2">
        <f>+Q40+S60</f>
        <v>56359579</v>
      </c>
      <c r="T39" s="2">
        <f>+S40+T60</f>
        <v>56074689</v>
      </c>
      <c r="U39" s="2">
        <f>+T40+U60</f>
        <v>49619183</v>
      </c>
      <c r="V39" s="2">
        <f>+S39</f>
        <v>56359579</v>
      </c>
      <c r="W39" s="2">
        <f>+G39</f>
        <v>114686270</v>
      </c>
      <c r="X39" s="2"/>
      <c r="Y39" s="2">
        <f>+W39-X39</f>
        <v>114686270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243153898</v>
      </c>
      <c r="D40" s="43">
        <f t="shared" ref="D40:AA40" si="4">+D38+D39</f>
        <v>0</v>
      </c>
      <c r="E40" s="44">
        <f t="shared" si="4"/>
        <v>61219986</v>
      </c>
      <c r="F40" s="45">
        <f t="shared" si="4"/>
        <v>126328686</v>
      </c>
      <c r="G40" s="45">
        <f t="shared" si="4"/>
        <v>99387239</v>
      </c>
      <c r="H40" s="45">
        <f t="shared" si="4"/>
        <v>76217018</v>
      </c>
      <c r="I40" s="45">
        <f t="shared" si="4"/>
        <v>98541214</v>
      </c>
      <c r="J40" s="45">
        <f>+I40</f>
        <v>98541214</v>
      </c>
      <c r="K40" s="45">
        <f t="shared" si="4"/>
        <v>53939975</v>
      </c>
      <c r="L40" s="45">
        <f t="shared" si="4"/>
        <v>51252991</v>
      </c>
      <c r="M40" s="45">
        <f t="shared" si="4"/>
        <v>43204112</v>
      </c>
      <c r="N40" s="45">
        <f>+M40</f>
        <v>43204112</v>
      </c>
      <c r="O40" s="45">
        <f t="shared" si="4"/>
        <v>41290022</v>
      </c>
      <c r="P40" s="45">
        <f t="shared" si="4"/>
        <v>56110840</v>
      </c>
      <c r="Q40" s="45">
        <f t="shared" si="4"/>
        <v>56359579</v>
      </c>
      <c r="R40" s="45">
        <f>+Q40</f>
        <v>56359579</v>
      </c>
      <c r="S40" s="45">
        <f t="shared" si="4"/>
        <v>56074689</v>
      </c>
      <c r="T40" s="45">
        <f t="shared" si="4"/>
        <v>49619183</v>
      </c>
      <c r="U40" s="45">
        <f t="shared" si="4"/>
        <v>71820714</v>
      </c>
      <c r="V40" s="45">
        <f>+U40</f>
        <v>71820714</v>
      </c>
      <c r="W40" s="45">
        <f>+V40</f>
        <v>71820714</v>
      </c>
      <c r="X40" s="45">
        <f t="shared" si="4"/>
        <v>126328686</v>
      </c>
      <c r="Y40" s="45">
        <f t="shared" si="4"/>
        <v>-54507972</v>
      </c>
      <c r="Z40" s="46">
        <f>+IF(X40&lt;&gt;0,+(Y40/X40)*100,0)</f>
        <v>-43.147739223694607</v>
      </c>
      <c r="AA40" s="47">
        <f t="shared" si="4"/>
        <v>126328686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114686270</v>
      </c>
      <c r="J60">
        <v>114686270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10660012</v>
      </c>
      <c r="D10" s="18"/>
      <c r="E10" s="19">
        <v>15000000</v>
      </c>
      <c r="F10" s="20">
        <v>15000000</v>
      </c>
      <c r="G10" s="20">
        <v>6500240</v>
      </c>
      <c r="H10" s="20"/>
      <c r="I10" s="20"/>
      <c r="J10" s="20">
        <v>6500240</v>
      </c>
      <c r="K10" s="20"/>
      <c r="L10" s="20">
        <v>8500000</v>
      </c>
      <c r="M10" s="20"/>
      <c r="N10" s="20">
        <v>8500000</v>
      </c>
      <c r="O10" s="20"/>
      <c r="P10" s="20"/>
      <c r="Q10" s="20"/>
      <c r="R10" s="20"/>
      <c r="S10" s="20"/>
      <c r="T10" s="20"/>
      <c r="U10" s="20"/>
      <c r="V10" s="20"/>
      <c r="W10" s="20">
        <v>15000240</v>
      </c>
      <c r="X10" s="20">
        <v>15000000</v>
      </c>
      <c r="Y10" s="20">
        <v>240</v>
      </c>
      <c r="Z10" s="21"/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-8604136</v>
      </c>
      <c r="D14" s="18"/>
      <c r="E14" s="19">
        <v>-18777324</v>
      </c>
      <c r="F14" s="20">
        <v>-21992324</v>
      </c>
      <c r="G14" s="20"/>
      <c r="H14" s="20">
        <v>-3054269</v>
      </c>
      <c r="I14" s="20">
        <v>-68320</v>
      </c>
      <c r="J14" s="20">
        <v>-3122589</v>
      </c>
      <c r="K14" s="20">
        <v>-552011</v>
      </c>
      <c r="L14" s="20">
        <v>-544348</v>
      </c>
      <c r="M14" s="20">
        <v>-3794093</v>
      </c>
      <c r="N14" s="20">
        <v>-4890452</v>
      </c>
      <c r="O14" s="20">
        <v>-405027</v>
      </c>
      <c r="P14" s="20">
        <v>-570495</v>
      </c>
      <c r="Q14" s="20">
        <v>-1580867</v>
      </c>
      <c r="R14" s="20">
        <v>-2556389</v>
      </c>
      <c r="S14" s="20">
        <v>-1162401</v>
      </c>
      <c r="T14" s="20">
        <v>-1435616</v>
      </c>
      <c r="U14" s="20">
        <v>-640249</v>
      </c>
      <c r="V14" s="20">
        <v>-3238266</v>
      </c>
      <c r="W14" s="20">
        <v>-13807696</v>
      </c>
      <c r="X14" s="20">
        <v>-21992324</v>
      </c>
      <c r="Y14" s="20">
        <v>8184628</v>
      </c>
      <c r="Z14" s="21">
        <v>-37.215839490178482</v>
      </c>
      <c r="AA14" s="22">
        <v>-21992324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2055876</v>
      </c>
      <c r="D17" s="26">
        <f>SUM(D6:D16)</f>
        <v>0</v>
      </c>
      <c r="E17" s="27">
        <f t="shared" si="0"/>
        <v>-3777324</v>
      </c>
      <c r="F17" s="28">
        <f t="shared" si="0"/>
        <v>-6992324</v>
      </c>
      <c r="G17" s="28">
        <f t="shared" si="0"/>
        <v>6500240</v>
      </c>
      <c r="H17" s="28">
        <f t="shared" si="0"/>
        <v>-3054269</v>
      </c>
      <c r="I17" s="28">
        <f t="shared" si="0"/>
        <v>-68320</v>
      </c>
      <c r="J17" s="28">
        <f t="shared" si="0"/>
        <v>3377651</v>
      </c>
      <c r="K17" s="28">
        <f t="shared" si="0"/>
        <v>-552011</v>
      </c>
      <c r="L17" s="28">
        <f t="shared" si="0"/>
        <v>7955652</v>
      </c>
      <c r="M17" s="28">
        <f t="shared" si="0"/>
        <v>-3794093</v>
      </c>
      <c r="N17" s="28">
        <f t="shared" si="0"/>
        <v>3609548</v>
      </c>
      <c r="O17" s="28">
        <f t="shared" si="0"/>
        <v>-405027</v>
      </c>
      <c r="P17" s="28">
        <f t="shared" si="0"/>
        <v>-570495</v>
      </c>
      <c r="Q17" s="28">
        <f t="shared" si="0"/>
        <v>-1580867</v>
      </c>
      <c r="R17" s="28">
        <f t="shared" si="0"/>
        <v>-2556389</v>
      </c>
      <c r="S17" s="28">
        <f t="shared" si="0"/>
        <v>-1162401</v>
      </c>
      <c r="T17" s="28">
        <f t="shared" si="0"/>
        <v>-1435616</v>
      </c>
      <c r="U17" s="28">
        <f t="shared" si="0"/>
        <v>-640249</v>
      </c>
      <c r="V17" s="28">
        <f t="shared" si="0"/>
        <v>-3238266</v>
      </c>
      <c r="W17" s="28">
        <f t="shared" si="0"/>
        <v>1192544</v>
      </c>
      <c r="X17" s="28">
        <f t="shared" si="0"/>
        <v>-6992324</v>
      </c>
      <c r="Y17" s="28">
        <f t="shared" si="0"/>
        <v>8184868</v>
      </c>
      <c r="Z17" s="29">
        <f>+IF(X17&lt;&gt;0,+(Y17/X17)*100,0)</f>
        <v>-117.05504493212844</v>
      </c>
      <c r="AA17" s="30">
        <f>SUM(AA6:AA16)</f>
        <v>-6992324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-120778393</v>
      </c>
      <c r="D26" s="18"/>
      <c r="E26" s="19">
        <v>-81531924</v>
      </c>
      <c r="F26" s="20">
        <v>-92305956</v>
      </c>
      <c r="G26" s="20">
        <v>-16257905</v>
      </c>
      <c r="H26" s="20">
        <v>-15089465</v>
      </c>
      <c r="I26" s="20">
        <v>-4388034</v>
      </c>
      <c r="J26" s="20">
        <v>-35735404</v>
      </c>
      <c r="K26" s="20">
        <v>-3104189</v>
      </c>
      <c r="L26" s="20">
        <v>-18943070</v>
      </c>
      <c r="M26" s="20">
        <v>-10095754</v>
      </c>
      <c r="N26" s="20">
        <v>-32143013</v>
      </c>
      <c r="O26" s="20">
        <v>-2087747</v>
      </c>
      <c r="P26" s="20">
        <v>-8082476</v>
      </c>
      <c r="Q26" s="20">
        <v>-5012486</v>
      </c>
      <c r="R26" s="20">
        <v>-15182709</v>
      </c>
      <c r="S26" s="20">
        <v>-2705105</v>
      </c>
      <c r="T26" s="20">
        <v>-3070015</v>
      </c>
      <c r="U26" s="20">
        <v>-11041370</v>
      </c>
      <c r="V26" s="20">
        <v>-16816490</v>
      </c>
      <c r="W26" s="20">
        <v>-99877616</v>
      </c>
      <c r="X26" s="20">
        <v>-92305956</v>
      </c>
      <c r="Y26" s="20">
        <v>-7571660</v>
      </c>
      <c r="Z26" s="21">
        <v>8.2027859610705942</v>
      </c>
      <c r="AA26" s="22">
        <v>-92305956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-120778393</v>
      </c>
      <c r="D27" s="26">
        <f>SUM(D21:D26)</f>
        <v>0</v>
      </c>
      <c r="E27" s="27">
        <f t="shared" si="1"/>
        <v>-81531924</v>
      </c>
      <c r="F27" s="28">
        <f t="shared" si="1"/>
        <v>-92305956</v>
      </c>
      <c r="G27" s="28">
        <f t="shared" si="1"/>
        <v>-16257905</v>
      </c>
      <c r="H27" s="28">
        <f t="shared" si="1"/>
        <v>-15089465</v>
      </c>
      <c r="I27" s="28">
        <f t="shared" si="1"/>
        <v>-4388034</v>
      </c>
      <c r="J27" s="28">
        <f t="shared" si="1"/>
        <v>-35735404</v>
      </c>
      <c r="K27" s="28">
        <f t="shared" si="1"/>
        <v>-3104189</v>
      </c>
      <c r="L27" s="28">
        <f t="shared" si="1"/>
        <v>-18943070</v>
      </c>
      <c r="M27" s="28">
        <f t="shared" si="1"/>
        <v>-10095754</v>
      </c>
      <c r="N27" s="28">
        <f t="shared" si="1"/>
        <v>-32143013</v>
      </c>
      <c r="O27" s="28">
        <f t="shared" si="1"/>
        <v>-2087747</v>
      </c>
      <c r="P27" s="28">
        <f t="shared" si="1"/>
        <v>-8082476</v>
      </c>
      <c r="Q27" s="28">
        <f t="shared" si="1"/>
        <v>-5012486</v>
      </c>
      <c r="R27" s="28">
        <f t="shared" si="1"/>
        <v>-15182709</v>
      </c>
      <c r="S27" s="28">
        <f t="shared" si="1"/>
        <v>-2705105</v>
      </c>
      <c r="T27" s="28">
        <f t="shared" si="1"/>
        <v>-3070015</v>
      </c>
      <c r="U27" s="28">
        <f t="shared" si="1"/>
        <v>-11041370</v>
      </c>
      <c r="V27" s="28">
        <f t="shared" si="1"/>
        <v>-16816490</v>
      </c>
      <c r="W27" s="28">
        <f t="shared" si="1"/>
        <v>-99877616</v>
      </c>
      <c r="X27" s="28">
        <f t="shared" si="1"/>
        <v>-92305956</v>
      </c>
      <c r="Y27" s="28">
        <f t="shared" si="1"/>
        <v>-7571660</v>
      </c>
      <c r="Z27" s="29">
        <f>+IF(X27&lt;&gt;0,+(Y27/X27)*100,0)</f>
        <v>8.2027859610705942</v>
      </c>
      <c r="AA27" s="30">
        <f>SUM(AA21:AA26)</f>
        <v>-92305956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-118722517</v>
      </c>
      <c r="D38" s="32">
        <f>+D17+D27+D36</f>
        <v>0</v>
      </c>
      <c r="E38" s="33">
        <f t="shared" si="3"/>
        <v>-85309248</v>
      </c>
      <c r="F38" s="2">
        <f t="shared" si="3"/>
        <v>-99298280</v>
      </c>
      <c r="G38" s="2">
        <f t="shared" si="3"/>
        <v>-9757665</v>
      </c>
      <c r="H38" s="2">
        <f t="shared" si="3"/>
        <v>-18143734</v>
      </c>
      <c r="I38" s="2">
        <f t="shared" si="3"/>
        <v>-4456354</v>
      </c>
      <c r="J38" s="2">
        <f t="shared" si="3"/>
        <v>-32357753</v>
      </c>
      <c r="K38" s="2">
        <f t="shared" si="3"/>
        <v>-3656200</v>
      </c>
      <c r="L38" s="2">
        <f t="shared" si="3"/>
        <v>-10987418</v>
      </c>
      <c r="M38" s="2">
        <f t="shared" si="3"/>
        <v>-13889847</v>
      </c>
      <c r="N38" s="2">
        <f t="shared" si="3"/>
        <v>-28533465</v>
      </c>
      <c r="O38" s="2">
        <f t="shared" si="3"/>
        <v>-2492774</v>
      </c>
      <c r="P38" s="2">
        <f t="shared" si="3"/>
        <v>-8652971</v>
      </c>
      <c r="Q38" s="2">
        <f t="shared" si="3"/>
        <v>-6593353</v>
      </c>
      <c r="R38" s="2">
        <f t="shared" si="3"/>
        <v>-17739098</v>
      </c>
      <c r="S38" s="2">
        <f t="shared" si="3"/>
        <v>-3867506</v>
      </c>
      <c r="T38" s="2">
        <f t="shared" si="3"/>
        <v>-4505631</v>
      </c>
      <c r="U38" s="2">
        <f t="shared" si="3"/>
        <v>-11681619</v>
      </c>
      <c r="V38" s="2">
        <f t="shared" si="3"/>
        <v>-20054756</v>
      </c>
      <c r="W38" s="2">
        <f t="shared" si="3"/>
        <v>-98685072</v>
      </c>
      <c r="X38" s="2">
        <f t="shared" si="3"/>
        <v>-99298280</v>
      </c>
      <c r="Y38" s="2">
        <f t="shared" si="3"/>
        <v>613208</v>
      </c>
      <c r="Z38" s="34">
        <f>+IF(X38&lt;&gt;0,+(Y38/X38)*100,0)</f>
        <v>-0.61754141159343345</v>
      </c>
      <c r="AA38" s="35">
        <f>+AA17+AA27+AA36</f>
        <v>-99298280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-200771188</v>
      </c>
      <c r="H39" s="2">
        <f>+G40+H60</f>
        <v>-210528853</v>
      </c>
      <c r="I39" s="2">
        <f>+H40+I60</f>
        <v>-228672587</v>
      </c>
      <c r="J39" s="2">
        <f>+G39</f>
        <v>-200771188</v>
      </c>
      <c r="K39" s="2">
        <f>+I40+K60</f>
        <v>-233128941</v>
      </c>
      <c r="L39" s="2">
        <f>+K40+L60</f>
        <v>-236785141</v>
      </c>
      <c r="M39" s="2">
        <f>+L40+M60</f>
        <v>-247772559</v>
      </c>
      <c r="N39" s="2">
        <f>+K39</f>
        <v>-233128941</v>
      </c>
      <c r="O39" s="2">
        <f>+M40+O60</f>
        <v>-261662406</v>
      </c>
      <c r="P39" s="2">
        <f>+O40+P60</f>
        <v>-264155180</v>
      </c>
      <c r="Q39" s="2">
        <f>+P40+Q60</f>
        <v>-272808151</v>
      </c>
      <c r="R39" s="2">
        <f>+O39</f>
        <v>-261662406</v>
      </c>
      <c r="S39" s="2">
        <f>+Q40+S60</f>
        <v>-279401504</v>
      </c>
      <c r="T39" s="2">
        <f>+S40+T60</f>
        <v>-283269010</v>
      </c>
      <c r="U39" s="2">
        <f>+T40+U60</f>
        <v>-287774641</v>
      </c>
      <c r="V39" s="2">
        <f>+S39</f>
        <v>-279401504</v>
      </c>
      <c r="W39" s="2">
        <f>+G39</f>
        <v>-200771188</v>
      </c>
      <c r="X39" s="2"/>
      <c r="Y39" s="2">
        <f>+W39-X39</f>
        <v>-200771188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-118722517</v>
      </c>
      <c r="D40" s="43">
        <f t="shared" ref="D40:AA40" si="4">+D38+D39</f>
        <v>0</v>
      </c>
      <c r="E40" s="44">
        <f t="shared" si="4"/>
        <v>-85309248</v>
      </c>
      <c r="F40" s="45">
        <f t="shared" si="4"/>
        <v>-99298280</v>
      </c>
      <c r="G40" s="45">
        <f t="shared" si="4"/>
        <v>-210528853</v>
      </c>
      <c r="H40" s="45">
        <f t="shared" si="4"/>
        <v>-228672587</v>
      </c>
      <c r="I40" s="45">
        <f t="shared" si="4"/>
        <v>-233128941</v>
      </c>
      <c r="J40" s="45">
        <f>+I40</f>
        <v>-233128941</v>
      </c>
      <c r="K40" s="45">
        <f t="shared" si="4"/>
        <v>-236785141</v>
      </c>
      <c r="L40" s="45">
        <f t="shared" si="4"/>
        <v>-247772559</v>
      </c>
      <c r="M40" s="45">
        <f t="shared" si="4"/>
        <v>-261662406</v>
      </c>
      <c r="N40" s="45">
        <f>+M40</f>
        <v>-261662406</v>
      </c>
      <c r="O40" s="45">
        <f t="shared" si="4"/>
        <v>-264155180</v>
      </c>
      <c r="P40" s="45">
        <f t="shared" si="4"/>
        <v>-272808151</v>
      </c>
      <c r="Q40" s="45">
        <f t="shared" si="4"/>
        <v>-279401504</v>
      </c>
      <c r="R40" s="45">
        <f>+Q40</f>
        <v>-279401504</v>
      </c>
      <c r="S40" s="45">
        <f t="shared" si="4"/>
        <v>-283269010</v>
      </c>
      <c r="T40" s="45">
        <f t="shared" si="4"/>
        <v>-287774641</v>
      </c>
      <c r="U40" s="45">
        <f t="shared" si="4"/>
        <v>-299456260</v>
      </c>
      <c r="V40" s="45">
        <f>+U40</f>
        <v>-299456260</v>
      </c>
      <c r="W40" s="45">
        <f>+V40</f>
        <v>-299456260</v>
      </c>
      <c r="X40" s="45">
        <f t="shared" si="4"/>
        <v>-99298280</v>
      </c>
      <c r="Y40" s="45">
        <f t="shared" si="4"/>
        <v>-200157980</v>
      </c>
      <c r="Z40" s="46">
        <f>+IF(X40&lt;&gt;0,+(Y40/X40)*100,0)</f>
        <v>201.57245422579325</v>
      </c>
      <c r="AA40" s="47">
        <f t="shared" si="4"/>
        <v>-99298280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-200771188</v>
      </c>
      <c r="J60">
        <v>-200771188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-42506000</v>
      </c>
      <c r="F14" s="20">
        <v>-42506000</v>
      </c>
      <c r="G14" s="20"/>
      <c r="H14" s="20"/>
      <c r="I14" s="20"/>
      <c r="J14" s="20"/>
      <c r="K14" s="20"/>
      <c r="L14" s="20">
        <v>-8670828</v>
      </c>
      <c r="M14" s="20">
        <v>-4305918</v>
      </c>
      <c r="N14" s="20">
        <v>-12976746</v>
      </c>
      <c r="O14" s="20">
        <v>-4777788</v>
      </c>
      <c r="P14" s="20">
        <v>-4727943</v>
      </c>
      <c r="Q14" s="20">
        <v>-4377392</v>
      </c>
      <c r="R14" s="20">
        <v>-13883123</v>
      </c>
      <c r="S14" s="20">
        <v>-155485</v>
      </c>
      <c r="T14" s="20">
        <v>-8680567</v>
      </c>
      <c r="U14" s="20">
        <v>-4249866</v>
      </c>
      <c r="V14" s="20">
        <v>-13085918</v>
      </c>
      <c r="W14" s="20">
        <v>-39945787</v>
      </c>
      <c r="X14" s="20">
        <v>-42506000</v>
      </c>
      <c r="Y14" s="20">
        <v>2560213</v>
      </c>
      <c r="Z14" s="21">
        <v>-6.0231802569049071</v>
      </c>
      <c r="AA14" s="22">
        <v>-42506000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-42506000</v>
      </c>
      <c r="F17" s="28">
        <f t="shared" si="0"/>
        <v>-42506000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-8670828</v>
      </c>
      <c r="M17" s="28">
        <f t="shared" si="0"/>
        <v>-4305918</v>
      </c>
      <c r="N17" s="28">
        <f t="shared" si="0"/>
        <v>-12976746</v>
      </c>
      <c r="O17" s="28">
        <f t="shared" si="0"/>
        <v>-4777788</v>
      </c>
      <c r="P17" s="28">
        <f t="shared" si="0"/>
        <v>-4727943</v>
      </c>
      <c r="Q17" s="28">
        <f t="shared" si="0"/>
        <v>-4377392</v>
      </c>
      <c r="R17" s="28">
        <f t="shared" si="0"/>
        <v>-13883123</v>
      </c>
      <c r="S17" s="28">
        <f t="shared" si="0"/>
        <v>-155485</v>
      </c>
      <c r="T17" s="28">
        <f t="shared" si="0"/>
        <v>-8680567</v>
      </c>
      <c r="U17" s="28">
        <f t="shared" si="0"/>
        <v>-4249866</v>
      </c>
      <c r="V17" s="28">
        <f t="shared" si="0"/>
        <v>-13085918</v>
      </c>
      <c r="W17" s="28">
        <f t="shared" si="0"/>
        <v>-39945787</v>
      </c>
      <c r="X17" s="28">
        <f t="shared" si="0"/>
        <v>-42506000</v>
      </c>
      <c r="Y17" s="28">
        <f t="shared" si="0"/>
        <v>2560213</v>
      </c>
      <c r="Z17" s="29">
        <f>+IF(X17&lt;&gt;0,+(Y17/X17)*100,0)</f>
        <v>-6.0231802569049071</v>
      </c>
      <c r="AA17" s="30">
        <f>SUM(AA6:AA16)</f>
        <v>-42506000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-42506000</v>
      </c>
      <c r="F38" s="2">
        <f t="shared" si="3"/>
        <v>-42506000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-8670828</v>
      </c>
      <c r="M38" s="2">
        <f t="shared" si="3"/>
        <v>-4305918</v>
      </c>
      <c r="N38" s="2">
        <f t="shared" si="3"/>
        <v>-12976746</v>
      </c>
      <c r="O38" s="2">
        <f t="shared" si="3"/>
        <v>-4777788</v>
      </c>
      <c r="P38" s="2">
        <f t="shared" si="3"/>
        <v>-4727943</v>
      </c>
      <c r="Q38" s="2">
        <f t="shared" si="3"/>
        <v>-4377392</v>
      </c>
      <c r="R38" s="2">
        <f t="shared" si="3"/>
        <v>-13883123</v>
      </c>
      <c r="S38" s="2">
        <f t="shared" si="3"/>
        <v>-155485</v>
      </c>
      <c r="T38" s="2">
        <f t="shared" si="3"/>
        <v>-8680567</v>
      </c>
      <c r="U38" s="2">
        <f t="shared" si="3"/>
        <v>-4249866</v>
      </c>
      <c r="V38" s="2">
        <f t="shared" si="3"/>
        <v>-13085918</v>
      </c>
      <c r="W38" s="2">
        <f t="shared" si="3"/>
        <v>-39945787</v>
      </c>
      <c r="X38" s="2">
        <f t="shared" si="3"/>
        <v>-42506000</v>
      </c>
      <c r="Y38" s="2">
        <f t="shared" si="3"/>
        <v>2560213</v>
      </c>
      <c r="Z38" s="34">
        <f>+IF(X38&lt;&gt;0,+(Y38/X38)*100,0)</f>
        <v>-6.0231802569049071</v>
      </c>
      <c r="AA38" s="35">
        <f>+AA17+AA27+AA36</f>
        <v>-42506000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-8670828</v>
      </c>
      <c r="N39" s="2">
        <f>+K39</f>
        <v>0</v>
      </c>
      <c r="O39" s="2">
        <f>+M40+O60</f>
        <v>-12976746</v>
      </c>
      <c r="P39" s="2">
        <f>+O40+P60</f>
        <v>-17754534</v>
      </c>
      <c r="Q39" s="2">
        <f>+P40+Q60</f>
        <v>-22482477</v>
      </c>
      <c r="R39" s="2">
        <f>+O39</f>
        <v>-12976746</v>
      </c>
      <c r="S39" s="2">
        <f>+Q40+S60</f>
        <v>-26859869</v>
      </c>
      <c r="T39" s="2">
        <f>+S40+T60</f>
        <v>-27015354</v>
      </c>
      <c r="U39" s="2">
        <f>+T40+U60</f>
        <v>-35695921</v>
      </c>
      <c r="V39" s="2">
        <f>+S39</f>
        <v>-26859869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-42506000</v>
      </c>
      <c r="F40" s="45">
        <f t="shared" si="4"/>
        <v>-42506000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-8670828</v>
      </c>
      <c r="M40" s="45">
        <f t="shared" si="4"/>
        <v>-12976746</v>
      </c>
      <c r="N40" s="45">
        <f>+M40</f>
        <v>-12976746</v>
      </c>
      <c r="O40" s="45">
        <f t="shared" si="4"/>
        <v>-17754534</v>
      </c>
      <c r="P40" s="45">
        <f t="shared" si="4"/>
        <v>-22482477</v>
      </c>
      <c r="Q40" s="45">
        <f t="shared" si="4"/>
        <v>-26859869</v>
      </c>
      <c r="R40" s="45">
        <f>+Q40</f>
        <v>-26859869</v>
      </c>
      <c r="S40" s="45">
        <f t="shared" si="4"/>
        <v>-27015354</v>
      </c>
      <c r="T40" s="45">
        <f t="shared" si="4"/>
        <v>-35695921</v>
      </c>
      <c r="U40" s="45">
        <f t="shared" si="4"/>
        <v>-39945787</v>
      </c>
      <c r="V40" s="45">
        <f>+U40</f>
        <v>-39945787</v>
      </c>
      <c r="W40" s="45">
        <f>+V40</f>
        <v>-39945787</v>
      </c>
      <c r="X40" s="45">
        <f t="shared" si="4"/>
        <v>-42506000</v>
      </c>
      <c r="Y40" s="45">
        <f t="shared" si="4"/>
        <v>2560213</v>
      </c>
      <c r="Z40" s="46">
        <f>+IF(X40&lt;&gt;0,+(Y40/X40)*100,0)</f>
        <v>-6.0231802569049071</v>
      </c>
      <c r="AA40" s="47">
        <f t="shared" si="4"/>
        <v>-42506000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-11468179</v>
      </c>
      <c r="F14" s="20">
        <v>-11468179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-11468179</v>
      </c>
      <c r="Y14" s="20">
        <v>11468179</v>
      </c>
      <c r="Z14" s="21">
        <v>-100</v>
      </c>
      <c r="AA14" s="22">
        <v>-11468179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-11468179</v>
      </c>
      <c r="F17" s="28">
        <f t="shared" si="0"/>
        <v>-11468179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-11468179</v>
      </c>
      <c r="Y17" s="28">
        <f t="shared" si="0"/>
        <v>11468179</v>
      </c>
      <c r="Z17" s="29">
        <f>+IF(X17&lt;&gt;0,+(Y17/X17)*100,0)</f>
        <v>-100</v>
      </c>
      <c r="AA17" s="30">
        <f>SUM(AA6:AA16)</f>
        <v>-11468179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-11468179</v>
      </c>
      <c r="F38" s="2">
        <f t="shared" si="3"/>
        <v>-11468179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-11468179</v>
      </c>
      <c r="Y38" s="2">
        <f t="shared" si="3"/>
        <v>11468179</v>
      </c>
      <c r="Z38" s="34">
        <f>+IF(X38&lt;&gt;0,+(Y38/X38)*100,0)</f>
        <v>-100</v>
      </c>
      <c r="AA38" s="35">
        <f>+AA17+AA27+AA36</f>
        <v>-11468179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-11468179</v>
      </c>
      <c r="F40" s="45">
        <f t="shared" si="4"/>
        <v>-11468179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-11468179</v>
      </c>
      <c r="Y40" s="45">
        <f t="shared" si="4"/>
        <v>11468179</v>
      </c>
      <c r="Z40" s="46">
        <f>+IF(X40&lt;&gt;0,+(Y40/X40)*100,0)</f>
        <v>-100</v>
      </c>
      <c r="AA40" s="47">
        <f t="shared" si="4"/>
        <v>-11468179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1155374185</v>
      </c>
      <c r="D7" s="18"/>
      <c r="E7" s="19">
        <v>1249398392</v>
      </c>
      <c r="F7" s="20">
        <v>1249398392</v>
      </c>
      <c r="G7" s="20">
        <v>98617377</v>
      </c>
      <c r="H7" s="20">
        <v>104403810</v>
      </c>
      <c r="I7" s="20">
        <v>113416248</v>
      </c>
      <c r="J7" s="20">
        <v>316437435</v>
      </c>
      <c r="K7" s="20">
        <v>101472675</v>
      </c>
      <c r="L7" s="20">
        <v>123758897</v>
      </c>
      <c r="M7" s="20">
        <v>151736402</v>
      </c>
      <c r="N7" s="20">
        <v>376967974</v>
      </c>
      <c r="O7" s="20">
        <v>86552073</v>
      </c>
      <c r="P7" s="20">
        <v>102548945</v>
      </c>
      <c r="Q7" s="20">
        <v>110769871</v>
      </c>
      <c r="R7" s="20">
        <v>299870889</v>
      </c>
      <c r="S7" s="20">
        <v>88735494</v>
      </c>
      <c r="T7" s="20">
        <v>130623471</v>
      </c>
      <c r="U7" s="20">
        <v>144396170</v>
      </c>
      <c r="V7" s="20">
        <v>363755135</v>
      </c>
      <c r="W7" s="20">
        <v>1357031433</v>
      </c>
      <c r="X7" s="20">
        <v>1249398392</v>
      </c>
      <c r="Y7" s="20">
        <v>107633041</v>
      </c>
      <c r="Z7" s="21">
        <v>8.6147894610064455</v>
      </c>
      <c r="AA7" s="22">
        <v>1249398392</v>
      </c>
    </row>
    <row r="8" spans="1:27" ht="13.5" x14ac:dyDescent="0.25">
      <c r="A8" s="23" t="s">
        <v>36</v>
      </c>
      <c r="B8" s="17" t="s">
        <v>32</v>
      </c>
      <c r="C8" s="18">
        <v>2621804</v>
      </c>
      <c r="D8" s="18"/>
      <c r="E8" s="19">
        <v>13552</v>
      </c>
      <c r="F8" s="20">
        <v>13552</v>
      </c>
      <c r="G8" s="20">
        <v>289693</v>
      </c>
      <c r="H8" s="20">
        <v>219361</v>
      </c>
      <c r="I8" s="20">
        <v>374716</v>
      </c>
      <c r="J8" s="20">
        <v>883770</v>
      </c>
      <c r="K8" s="20">
        <v>171877</v>
      </c>
      <c r="L8" s="20">
        <v>228010</v>
      </c>
      <c r="M8" s="20">
        <v>258472</v>
      </c>
      <c r="N8" s="20">
        <v>658359</v>
      </c>
      <c r="O8" s="20">
        <v>272241</v>
      </c>
      <c r="P8" s="20">
        <v>545158</v>
      </c>
      <c r="Q8" s="20">
        <v>453002</v>
      </c>
      <c r="R8" s="20">
        <v>1270401</v>
      </c>
      <c r="S8" s="20">
        <v>421706</v>
      </c>
      <c r="T8" s="20">
        <v>379406</v>
      </c>
      <c r="U8" s="20">
        <v>641286</v>
      </c>
      <c r="V8" s="20">
        <v>1442398</v>
      </c>
      <c r="W8" s="20">
        <v>4254928</v>
      </c>
      <c r="X8" s="20">
        <v>13552</v>
      </c>
      <c r="Y8" s="20">
        <v>4241376</v>
      </c>
      <c r="Z8" s="21">
        <v>31297.048406139318</v>
      </c>
      <c r="AA8" s="22">
        <v>13552</v>
      </c>
    </row>
    <row r="9" spans="1:27" ht="13.5" x14ac:dyDescent="0.25">
      <c r="A9" s="23" t="s">
        <v>37</v>
      </c>
      <c r="B9" s="17" t="s">
        <v>6</v>
      </c>
      <c r="C9" s="18">
        <v>8499865</v>
      </c>
      <c r="D9" s="18"/>
      <c r="E9" s="19"/>
      <c r="F9" s="20"/>
      <c r="G9" s="20">
        <v>676367</v>
      </c>
      <c r="H9" s="20">
        <v>796187</v>
      </c>
      <c r="I9" s="20">
        <v>805945</v>
      </c>
      <c r="J9" s="20">
        <v>2278499</v>
      </c>
      <c r="K9" s="20">
        <v>769528</v>
      </c>
      <c r="L9" s="20">
        <v>708732</v>
      </c>
      <c r="M9" s="20">
        <v>771525</v>
      </c>
      <c r="N9" s="20">
        <v>2249785</v>
      </c>
      <c r="O9" s="20">
        <v>790672</v>
      </c>
      <c r="P9" s="20">
        <v>849041</v>
      </c>
      <c r="Q9" s="20">
        <v>989810</v>
      </c>
      <c r="R9" s="20">
        <v>2629523</v>
      </c>
      <c r="S9" s="20">
        <v>781143</v>
      </c>
      <c r="T9" s="20">
        <v>721399</v>
      </c>
      <c r="U9" s="20">
        <v>804879</v>
      </c>
      <c r="V9" s="20">
        <v>2307421</v>
      </c>
      <c r="W9" s="20">
        <v>9465228</v>
      </c>
      <c r="X9" s="20"/>
      <c r="Y9" s="20">
        <v>9465228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-104370081</v>
      </c>
      <c r="D14" s="18"/>
      <c r="E14" s="19">
        <v>-967754360</v>
      </c>
      <c r="F14" s="20">
        <v>-987346964</v>
      </c>
      <c r="G14" s="20">
        <v>-108317965</v>
      </c>
      <c r="H14" s="20">
        <v>-117854862</v>
      </c>
      <c r="I14" s="20">
        <v>-132029204</v>
      </c>
      <c r="J14" s="20">
        <v>-358202031</v>
      </c>
      <c r="K14" s="20">
        <v>-87352818</v>
      </c>
      <c r="L14" s="20">
        <v>-48633866</v>
      </c>
      <c r="M14" s="20">
        <v>-107691145</v>
      </c>
      <c r="N14" s="20">
        <v>-243677829</v>
      </c>
      <c r="O14" s="20">
        <v>-75173350</v>
      </c>
      <c r="P14" s="20">
        <v>-78156599</v>
      </c>
      <c r="Q14" s="20">
        <v>-77948837</v>
      </c>
      <c r="R14" s="20">
        <v>-231278786</v>
      </c>
      <c r="S14" s="20">
        <v>-69850478</v>
      </c>
      <c r="T14" s="20">
        <v>-72719138</v>
      </c>
      <c r="U14" s="20">
        <v>-75822138</v>
      </c>
      <c r="V14" s="20">
        <v>-218391754</v>
      </c>
      <c r="W14" s="20">
        <v>-1051550400</v>
      </c>
      <c r="X14" s="20">
        <v>-987346964</v>
      </c>
      <c r="Y14" s="20">
        <v>-64203436</v>
      </c>
      <c r="Z14" s="21">
        <v>6.5026215039842876</v>
      </c>
      <c r="AA14" s="22">
        <v>-987346964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1062125773</v>
      </c>
      <c r="D17" s="26">
        <f>SUM(D6:D16)</f>
        <v>0</v>
      </c>
      <c r="E17" s="27">
        <f t="shared" si="0"/>
        <v>281657584</v>
      </c>
      <c r="F17" s="28">
        <f t="shared" si="0"/>
        <v>262064980</v>
      </c>
      <c r="G17" s="28">
        <f t="shared" si="0"/>
        <v>-8734528</v>
      </c>
      <c r="H17" s="28">
        <f t="shared" si="0"/>
        <v>-12435504</v>
      </c>
      <c r="I17" s="28">
        <f t="shared" si="0"/>
        <v>-17432295</v>
      </c>
      <c r="J17" s="28">
        <f t="shared" si="0"/>
        <v>-38602327</v>
      </c>
      <c r="K17" s="28">
        <f t="shared" si="0"/>
        <v>15061262</v>
      </c>
      <c r="L17" s="28">
        <f t="shared" si="0"/>
        <v>76061773</v>
      </c>
      <c r="M17" s="28">
        <f t="shared" si="0"/>
        <v>45075254</v>
      </c>
      <c r="N17" s="28">
        <f t="shared" si="0"/>
        <v>136198289</v>
      </c>
      <c r="O17" s="28">
        <f t="shared" si="0"/>
        <v>12441636</v>
      </c>
      <c r="P17" s="28">
        <f t="shared" si="0"/>
        <v>25786545</v>
      </c>
      <c r="Q17" s="28">
        <f t="shared" si="0"/>
        <v>34263846</v>
      </c>
      <c r="R17" s="28">
        <f t="shared" si="0"/>
        <v>72492027</v>
      </c>
      <c r="S17" s="28">
        <f t="shared" si="0"/>
        <v>20087865</v>
      </c>
      <c r="T17" s="28">
        <f t="shared" si="0"/>
        <v>59005138</v>
      </c>
      <c r="U17" s="28">
        <f t="shared" si="0"/>
        <v>70020197</v>
      </c>
      <c r="V17" s="28">
        <f t="shared" si="0"/>
        <v>149113200</v>
      </c>
      <c r="W17" s="28">
        <f t="shared" si="0"/>
        <v>319201189</v>
      </c>
      <c r="X17" s="28">
        <f t="shared" si="0"/>
        <v>262064980</v>
      </c>
      <c r="Y17" s="28">
        <f t="shared" si="0"/>
        <v>57136209</v>
      </c>
      <c r="Z17" s="29">
        <f>+IF(X17&lt;&gt;0,+(Y17/X17)*100,0)</f>
        <v>21.802306054017595</v>
      </c>
      <c r="AA17" s="30">
        <f>SUM(AA6:AA16)</f>
        <v>262064980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-28083952</v>
      </c>
      <c r="D26" s="18"/>
      <c r="E26" s="19">
        <v>-109487500</v>
      </c>
      <c r="F26" s="20">
        <v>-82906500</v>
      </c>
      <c r="G26" s="20">
        <v>-15860897</v>
      </c>
      <c r="H26" s="20"/>
      <c r="I26" s="20">
        <v>-1878685</v>
      </c>
      <c r="J26" s="20">
        <v>-17739582</v>
      </c>
      <c r="K26" s="20">
        <v>-5541915</v>
      </c>
      <c r="L26" s="20">
        <v>-363725</v>
      </c>
      <c r="M26" s="20">
        <v>-4732199</v>
      </c>
      <c r="N26" s="20">
        <v>-10637839</v>
      </c>
      <c r="O26" s="20">
        <v>-4302383</v>
      </c>
      <c r="P26" s="20"/>
      <c r="Q26" s="20">
        <v>-4279954</v>
      </c>
      <c r="R26" s="20">
        <v>-8582337</v>
      </c>
      <c r="S26" s="20">
        <v>-5953996</v>
      </c>
      <c r="T26" s="20">
        <v>-11244556</v>
      </c>
      <c r="U26" s="20">
        <v>-50405</v>
      </c>
      <c r="V26" s="20">
        <v>-17248957</v>
      </c>
      <c r="W26" s="20">
        <v>-54208715</v>
      </c>
      <c r="X26" s="20">
        <v>-82906500</v>
      </c>
      <c r="Y26" s="20">
        <v>28697785</v>
      </c>
      <c r="Z26" s="21">
        <v>-34.614638176741266</v>
      </c>
      <c r="AA26" s="22">
        <v>-82906500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-28083952</v>
      </c>
      <c r="D27" s="26">
        <f>SUM(D21:D26)</f>
        <v>0</v>
      </c>
      <c r="E27" s="27">
        <f t="shared" si="1"/>
        <v>-109487500</v>
      </c>
      <c r="F27" s="28">
        <f t="shared" si="1"/>
        <v>-82906500</v>
      </c>
      <c r="G27" s="28">
        <f t="shared" si="1"/>
        <v>-15860897</v>
      </c>
      <c r="H27" s="28">
        <f t="shared" si="1"/>
        <v>0</v>
      </c>
      <c r="I27" s="28">
        <f t="shared" si="1"/>
        <v>-1878685</v>
      </c>
      <c r="J27" s="28">
        <f t="shared" si="1"/>
        <v>-17739582</v>
      </c>
      <c r="K27" s="28">
        <f t="shared" si="1"/>
        <v>-5541915</v>
      </c>
      <c r="L27" s="28">
        <f t="shared" si="1"/>
        <v>-363725</v>
      </c>
      <c r="M27" s="28">
        <f t="shared" si="1"/>
        <v>-4732199</v>
      </c>
      <c r="N27" s="28">
        <f t="shared" si="1"/>
        <v>-10637839</v>
      </c>
      <c r="O27" s="28">
        <f t="shared" si="1"/>
        <v>-4302383</v>
      </c>
      <c r="P27" s="28">
        <f t="shared" si="1"/>
        <v>0</v>
      </c>
      <c r="Q27" s="28">
        <f t="shared" si="1"/>
        <v>-4279954</v>
      </c>
      <c r="R27" s="28">
        <f t="shared" si="1"/>
        <v>-8582337</v>
      </c>
      <c r="S27" s="28">
        <f t="shared" si="1"/>
        <v>-5953996</v>
      </c>
      <c r="T27" s="28">
        <f t="shared" si="1"/>
        <v>-11244556</v>
      </c>
      <c r="U27" s="28">
        <f t="shared" si="1"/>
        <v>-50405</v>
      </c>
      <c r="V27" s="28">
        <f t="shared" si="1"/>
        <v>-17248957</v>
      </c>
      <c r="W27" s="28">
        <f t="shared" si="1"/>
        <v>-54208715</v>
      </c>
      <c r="X27" s="28">
        <f t="shared" si="1"/>
        <v>-82906500</v>
      </c>
      <c r="Y27" s="28">
        <f t="shared" si="1"/>
        <v>28697785</v>
      </c>
      <c r="Z27" s="29">
        <f>+IF(X27&lt;&gt;0,+(Y27/X27)*100,0)</f>
        <v>-34.614638176741266</v>
      </c>
      <c r="AA27" s="30">
        <f>SUM(AA21:AA26)</f>
        <v>-82906500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-9082</v>
      </c>
      <c r="H33" s="36">
        <v>-50290</v>
      </c>
      <c r="I33" s="36">
        <v>-80451</v>
      </c>
      <c r="J33" s="36">
        <v>-139823</v>
      </c>
      <c r="K33" s="20">
        <v>-153161</v>
      </c>
      <c r="L33" s="20">
        <v>-130125</v>
      </c>
      <c r="M33" s="20">
        <v>-66739</v>
      </c>
      <c r="N33" s="20">
        <v>-350025</v>
      </c>
      <c r="O33" s="36">
        <v>-54745</v>
      </c>
      <c r="P33" s="36">
        <v>-122421</v>
      </c>
      <c r="Q33" s="36">
        <v>-110253</v>
      </c>
      <c r="R33" s="20">
        <v>-287419</v>
      </c>
      <c r="S33" s="20">
        <v>-72591</v>
      </c>
      <c r="T33" s="20">
        <v>-145499</v>
      </c>
      <c r="U33" s="20">
        <v>-75881</v>
      </c>
      <c r="V33" s="36">
        <v>-293971</v>
      </c>
      <c r="W33" s="36">
        <v>-1071238</v>
      </c>
      <c r="X33" s="36"/>
      <c r="Y33" s="20">
        <v>-1071238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-9082</v>
      </c>
      <c r="H36" s="28">
        <f t="shared" si="2"/>
        <v>-50290</v>
      </c>
      <c r="I36" s="28">
        <f t="shared" si="2"/>
        <v>-80451</v>
      </c>
      <c r="J36" s="28">
        <f t="shared" si="2"/>
        <v>-139823</v>
      </c>
      <c r="K36" s="28">
        <f t="shared" si="2"/>
        <v>-153161</v>
      </c>
      <c r="L36" s="28">
        <f t="shared" si="2"/>
        <v>-130125</v>
      </c>
      <c r="M36" s="28">
        <f t="shared" si="2"/>
        <v>-66739</v>
      </c>
      <c r="N36" s="28">
        <f t="shared" si="2"/>
        <v>-350025</v>
      </c>
      <c r="O36" s="28">
        <f t="shared" si="2"/>
        <v>-54745</v>
      </c>
      <c r="P36" s="28">
        <f t="shared" si="2"/>
        <v>-122421</v>
      </c>
      <c r="Q36" s="28">
        <f t="shared" si="2"/>
        <v>-110253</v>
      </c>
      <c r="R36" s="28">
        <f t="shared" si="2"/>
        <v>-287419</v>
      </c>
      <c r="S36" s="28">
        <f t="shared" si="2"/>
        <v>-72591</v>
      </c>
      <c r="T36" s="28">
        <f t="shared" si="2"/>
        <v>-145499</v>
      </c>
      <c r="U36" s="28">
        <f t="shared" si="2"/>
        <v>-75881</v>
      </c>
      <c r="V36" s="28">
        <f t="shared" si="2"/>
        <v>-293971</v>
      </c>
      <c r="W36" s="28">
        <f t="shared" si="2"/>
        <v>-1071238</v>
      </c>
      <c r="X36" s="28">
        <f t="shared" si="2"/>
        <v>0</v>
      </c>
      <c r="Y36" s="28">
        <f t="shared" si="2"/>
        <v>-1071238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1034041821</v>
      </c>
      <c r="D38" s="32">
        <f>+D17+D27+D36</f>
        <v>0</v>
      </c>
      <c r="E38" s="33">
        <f t="shared" si="3"/>
        <v>172170084</v>
      </c>
      <c r="F38" s="2">
        <f t="shared" si="3"/>
        <v>179158480</v>
      </c>
      <c r="G38" s="2">
        <f t="shared" si="3"/>
        <v>-24604507</v>
      </c>
      <c r="H38" s="2">
        <f t="shared" si="3"/>
        <v>-12485794</v>
      </c>
      <c r="I38" s="2">
        <f t="shared" si="3"/>
        <v>-19391431</v>
      </c>
      <c r="J38" s="2">
        <f t="shared" si="3"/>
        <v>-56481732</v>
      </c>
      <c r="K38" s="2">
        <f t="shared" si="3"/>
        <v>9366186</v>
      </c>
      <c r="L38" s="2">
        <f t="shared" si="3"/>
        <v>75567923</v>
      </c>
      <c r="M38" s="2">
        <f t="shared" si="3"/>
        <v>40276316</v>
      </c>
      <c r="N38" s="2">
        <f t="shared" si="3"/>
        <v>125210425</v>
      </c>
      <c r="O38" s="2">
        <f t="shared" si="3"/>
        <v>8084508</v>
      </c>
      <c r="P38" s="2">
        <f t="shared" si="3"/>
        <v>25664124</v>
      </c>
      <c r="Q38" s="2">
        <f t="shared" si="3"/>
        <v>29873639</v>
      </c>
      <c r="R38" s="2">
        <f t="shared" si="3"/>
        <v>63622271</v>
      </c>
      <c r="S38" s="2">
        <f t="shared" si="3"/>
        <v>14061278</v>
      </c>
      <c r="T38" s="2">
        <f t="shared" si="3"/>
        <v>47615083</v>
      </c>
      <c r="U38" s="2">
        <f t="shared" si="3"/>
        <v>69893911</v>
      </c>
      <c r="V38" s="2">
        <f t="shared" si="3"/>
        <v>131570272</v>
      </c>
      <c r="W38" s="2">
        <f t="shared" si="3"/>
        <v>263921236</v>
      </c>
      <c r="X38" s="2">
        <f t="shared" si="3"/>
        <v>179158480</v>
      </c>
      <c r="Y38" s="2">
        <f t="shared" si="3"/>
        <v>84762756</v>
      </c>
      <c r="Z38" s="34">
        <f>+IF(X38&lt;&gt;0,+(Y38/X38)*100,0)</f>
        <v>47.311607019662141</v>
      </c>
      <c r="AA38" s="35">
        <f>+AA17+AA27+AA36</f>
        <v>179158480</v>
      </c>
    </row>
    <row r="39" spans="1:27" ht="13.5" x14ac:dyDescent="0.25">
      <c r="A39" s="23" t="s">
        <v>61</v>
      </c>
      <c r="B39" s="17"/>
      <c r="C39" s="32">
        <v>150459</v>
      </c>
      <c r="D39" s="32"/>
      <c r="E39" s="33"/>
      <c r="F39" s="2"/>
      <c r="G39" s="2">
        <v>472091175</v>
      </c>
      <c r="H39" s="2">
        <f>+G40+H60</f>
        <v>447486668</v>
      </c>
      <c r="I39" s="2">
        <f>+H40+I60</f>
        <v>435000874</v>
      </c>
      <c r="J39" s="2">
        <f>+G39</f>
        <v>472091175</v>
      </c>
      <c r="K39" s="2">
        <f>+I40+K60</f>
        <v>415609443</v>
      </c>
      <c r="L39" s="2">
        <f>+K40+L60</f>
        <v>424975629</v>
      </c>
      <c r="M39" s="2">
        <f>+L40+M60</f>
        <v>500543552</v>
      </c>
      <c r="N39" s="2">
        <f>+K39</f>
        <v>415609443</v>
      </c>
      <c r="O39" s="2">
        <f>+M40+O60</f>
        <v>540819868</v>
      </c>
      <c r="P39" s="2">
        <f>+O40+P60</f>
        <v>548904376</v>
      </c>
      <c r="Q39" s="2">
        <f>+P40+Q60</f>
        <v>574568500</v>
      </c>
      <c r="R39" s="2">
        <f>+O39</f>
        <v>540819868</v>
      </c>
      <c r="S39" s="2">
        <f>+Q40+S60</f>
        <v>604442139</v>
      </c>
      <c r="T39" s="2">
        <f>+S40+T60</f>
        <v>618503417</v>
      </c>
      <c r="U39" s="2">
        <f>+T40+U60</f>
        <v>666118500</v>
      </c>
      <c r="V39" s="2">
        <f>+S39</f>
        <v>604442139</v>
      </c>
      <c r="W39" s="2">
        <f>+G39</f>
        <v>472091175</v>
      </c>
      <c r="X39" s="2"/>
      <c r="Y39" s="2">
        <f>+W39-X39</f>
        <v>472091175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1034192280</v>
      </c>
      <c r="D40" s="43">
        <f t="shared" ref="D40:AA40" si="4">+D38+D39</f>
        <v>0</v>
      </c>
      <c r="E40" s="44">
        <f t="shared" si="4"/>
        <v>172170084</v>
      </c>
      <c r="F40" s="45">
        <f t="shared" si="4"/>
        <v>179158480</v>
      </c>
      <c r="G40" s="45">
        <f t="shared" si="4"/>
        <v>447486668</v>
      </c>
      <c r="H40" s="45">
        <f t="shared" si="4"/>
        <v>435000874</v>
      </c>
      <c r="I40" s="45">
        <f t="shared" si="4"/>
        <v>415609443</v>
      </c>
      <c r="J40" s="45">
        <f>+I40</f>
        <v>415609443</v>
      </c>
      <c r="K40" s="45">
        <f t="shared" si="4"/>
        <v>424975629</v>
      </c>
      <c r="L40" s="45">
        <f t="shared" si="4"/>
        <v>500543552</v>
      </c>
      <c r="M40" s="45">
        <f t="shared" si="4"/>
        <v>540819868</v>
      </c>
      <c r="N40" s="45">
        <f>+M40</f>
        <v>540819868</v>
      </c>
      <c r="O40" s="45">
        <f t="shared" si="4"/>
        <v>548904376</v>
      </c>
      <c r="P40" s="45">
        <f t="shared" si="4"/>
        <v>574568500</v>
      </c>
      <c r="Q40" s="45">
        <f t="shared" si="4"/>
        <v>604442139</v>
      </c>
      <c r="R40" s="45">
        <f>+Q40</f>
        <v>604442139</v>
      </c>
      <c r="S40" s="45">
        <f t="shared" si="4"/>
        <v>618503417</v>
      </c>
      <c r="T40" s="45">
        <f t="shared" si="4"/>
        <v>666118500</v>
      </c>
      <c r="U40" s="45">
        <f t="shared" si="4"/>
        <v>736012411</v>
      </c>
      <c r="V40" s="45">
        <f>+U40</f>
        <v>736012411</v>
      </c>
      <c r="W40" s="45">
        <f>+V40</f>
        <v>736012411</v>
      </c>
      <c r="X40" s="45">
        <f t="shared" si="4"/>
        <v>179158480</v>
      </c>
      <c r="Y40" s="45">
        <f t="shared" si="4"/>
        <v>556853931</v>
      </c>
      <c r="Z40" s="46">
        <f>+IF(X40&lt;&gt;0,+(Y40/X40)*100,0)</f>
        <v>310.81639618733095</v>
      </c>
      <c r="AA40" s="47">
        <f t="shared" si="4"/>
        <v>179158480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472091175</v>
      </c>
      <c r="J60">
        <v>472091175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69126146</v>
      </c>
      <c r="D7" s="18"/>
      <c r="E7" s="19"/>
      <c r="F7" s="20"/>
      <c r="G7" s="20">
        <v>9904285</v>
      </c>
      <c r="H7" s="20">
        <v>8103536</v>
      </c>
      <c r="I7" s="20">
        <v>6874889</v>
      </c>
      <c r="J7" s="20">
        <v>24882710</v>
      </c>
      <c r="K7" s="20">
        <v>6392813</v>
      </c>
      <c r="L7" s="20">
        <v>7918658</v>
      </c>
      <c r="M7" s="20">
        <v>6984265</v>
      </c>
      <c r="N7" s="20">
        <v>21295736</v>
      </c>
      <c r="O7" s="20">
        <v>6593973</v>
      </c>
      <c r="P7" s="20">
        <v>7707239</v>
      </c>
      <c r="Q7" s="20">
        <v>6546079</v>
      </c>
      <c r="R7" s="20">
        <v>20847291</v>
      </c>
      <c r="S7" s="20">
        <v>6729963</v>
      </c>
      <c r="T7" s="20">
        <v>7704456</v>
      </c>
      <c r="U7" s="20">
        <v>718004</v>
      </c>
      <c r="V7" s="20">
        <v>15152423</v>
      </c>
      <c r="W7" s="20">
        <v>82178160</v>
      </c>
      <c r="X7" s="20"/>
      <c r="Y7" s="20">
        <v>82178160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3489364</v>
      </c>
      <c r="D8" s="18"/>
      <c r="E8" s="19"/>
      <c r="F8" s="20"/>
      <c r="G8" s="20">
        <v>401708</v>
      </c>
      <c r="H8" s="20">
        <v>276414</v>
      </c>
      <c r="I8" s="20">
        <v>394063</v>
      </c>
      <c r="J8" s="20">
        <v>1072185</v>
      </c>
      <c r="K8" s="20">
        <v>244208</v>
      </c>
      <c r="L8" s="20">
        <v>590585</v>
      </c>
      <c r="M8" s="20">
        <v>349705</v>
      </c>
      <c r="N8" s="20">
        <v>1184498</v>
      </c>
      <c r="O8" s="20">
        <v>220511</v>
      </c>
      <c r="P8" s="20">
        <v>166757</v>
      </c>
      <c r="Q8" s="20">
        <v>416730</v>
      </c>
      <c r="R8" s="20">
        <v>803998</v>
      </c>
      <c r="S8" s="20">
        <v>342972</v>
      </c>
      <c r="T8" s="20">
        <v>318851</v>
      </c>
      <c r="U8" s="20">
        <v>204176</v>
      </c>
      <c r="V8" s="20">
        <v>865999</v>
      </c>
      <c r="W8" s="20">
        <v>3926680</v>
      </c>
      <c r="X8" s="20"/>
      <c r="Y8" s="20">
        <v>3926680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-17132091</v>
      </c>
      <c r="D14" s="18"/>
      <c r="E14" s="19"/>
      <c r="F14" s="20"/>
      <c r="G14" s="20">
        <v>-9636481</v>
      </c>
      <c r="H14" s="20">
        <v>-6586743</v>
      </c>
      <c r="I14" s="20">
        <v>-5603381</v>
      </c>
      <c r="J14" s="20">
        <v>-21826605</v>
      </c>
      <c r="K14" s="20">
        <v>-3775470</v>
      </c>
      <c r="L14" s="20">
        <v>-6351648</v>
      </c>
      <c r="M14" s="20">
        <v>-5364412</v>
      </c>
      <c r="N14" s="20">
        <v>-15491530</v>
      </c>
      <c r="O14" s="20">
        <v>-2928749</v>
      </c>
      <c r="P14" s="20">
        <v>-3666594</v>
      </c>
      <c r="Q14" s="20">
        <v>-5324705</v>
      </c>
      <c r="R14" s="20">
        <v>-11920048</v>
      </c>
      <c r="S14" s="20">
        <v>-5915512</v>
      </c>
      <c r="T14" s="20">
        <v>-3536942</v>
      </c>
      <c r="U14" s="20">
        <v>-3899764</v>
      </c>
      <c r="V14" s="20">
        <v>-13352218</v>
      </c>
      <c r="W14" s="20">
        <v>-62590401</v>
      </c>
      <c r="X14" s="20"/>
      <c r="Y14" s="20">
        <v>-62590401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55483419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669512</v>
      </c>
      <c r="H17" s="28">
        <f t="shared" si="0"/>
        <v>1793207</v>
      </c>
      <c r="I17" s="28">
        <f t="shared" si="0"/>
        <v>1665571</v>
      </c>
      <c r="J17" s="28">
        <f t="shared" si="0"/>
        <v>4128290</v>
      </c>
      <c r="K17" s="28">
        <f t="shared" si="0"/>
        <v>2861551</v>
      </c>
      <c r="L17" s="28">
        <f t="shared" si="0"/>
        <v>2157595</v>
      </c>
      <c r="M17" s="28">
        <f t="shared" si="0"/>
        <v>1969558</v>
      </c>
      <c r="N17" s="28">
        <f t="shared" si="0"/>
        <v>6988704</v>
      </c>
      <c r="O17" s="28">
        <f t="shared" si="0"/>
        <v>3885735</v>
      </c>
      <c r="P17" s="28">
        <f t="shared" si="0"/>
        <v>4207402</v>
      </c>
      <c r="Q17" s="28">
        <f t="shared" si="0"/>
        <v>1638104</v>
      </c>
      <c r="R17" s="28">
        <f t="shared" si="0"/>
        <v>9731241</v>
      </c>
      <c r="S17" s="28">
        <f t="shared" si="0"/>
        <v>1157423</v>
      </c>
      <c r="T17" s="28">
        <f t="shared" si="0"/>
        <v>4486365</v>
      </c>
      <c r="U17" s="28">
        <f t="shared" si="0"/>
        <v>-2977584</v>
      </c>
      <c r="V17" s="28">
        <f t="shared" si="0"/>
        <v>2666204</v>
      </c>
      <c r="W17" s="28">
        <f t="shared" si="0"/>
        <v>23514439</v>
      </c>
      <c r="X17" s="28">
        <f t="shared" si="0"/>
        <v>0</v>
      </c>
      <c r="Y17" s="28">
        <f t="shared" si="0"/>
        <v>23514439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-8016825</v>
      </c>
      <c r="D26" s="18"/>
      <c r="E26" s="19">
        <v>-22000000</v>
      </c>
      <c r="F26" s="20">
        <v>-22000000</v>
      </c>
      <c r="G26" s="20">
        <v>-480086</v>
      </c>
      <c r="H26" s="20"/>
      <c r="I26" s="20">
        <v>-1934597</v>
      </c>
      <c r="J26" s="20">
        <v>-2414683</v>
      </c>
      <c r="K26" s="20"/>
      <c r="L26" s="20"/>
      <c r="M26" s="20"/>
      <c r="N26" s="20"/>
      <c r="O26" s="20"/>
      <c r="P26" s="20">
        <v>-818940</v>
      </c>
      <c r="Q26" s="20"/>
      <c r="R26" s="20">
        <v>-818940</v>
      </c>
      <c r="S26" s="20"/>
      <c r="T26" s="20"/>
      <c r="U26" s="20"/>
      <c r="V26" s="20"/>
      <c r="W26" s="20">
        <v>-3233623</v>
      </c>
      <c r="X26" s="20">
        <v>-22000000</v>
      </c>
      <c r="Y26" s="20">
        <v>18766377</v>
      </c>
      <c r="Z26" s="21">
        <v>-85.301713636363644</v>
      </c>
      <c r="AA26" s="22">
        <v>-22000000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-8016825</v>
      </c>
      <c r="D27" s="26">
        <f>SUM(D21:D26)</f>
        <v>0</v>
      </c>
      <c r="E27" s="27">
        <f t="shared" si="1"/>
        <v>-22000000</v>
      </c>
      <c r="F27" s="28">
        <f t="shared" si="1"/>
        <v>-22000000</v>
      </c>
      <c r="G27" s="28">
        <f t="shared" si="1"/>
        <v>-480086</v>
      </c>
      <c r="H27" s="28">
        <f t="shared" si="1"/>
        <v>0</v>
      </c>
      <c r="I27" s="28">
        <f t="shared" si="1"/>
        <v>-1934597</v>
      </c>
      <c r="J27" s="28">
        <f t="shared" si="1"/>
        <v>-2414683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-818940</v>
      </c>
      <c r="Q27" s="28">
        <f t="shared" si="1"/>
        <v>0</v>
      </c>
      <c r="R27" s="28">
        <f t="shared" si="1"/>
        <v>-818940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-3233623</v>
      </c>
      <c r="X27" s="28">
        <f t="shared" si="1"/>
        <v>-22000000</v>
      </c>
      <c r="Y27" s="28">
        <f t="shared" si="1"/>
        <v>18766377</v>
      </c>
      <c r="Z27" s="29">
        <f>+IF(X27&lt;&gt;0,+(Y27/X27)*100,0)</f>
        <v>-85.301713636363644</v>
      </c>
      <c r="AA27" s="30">
        <f>SUM(AA21:AA26)</f>
        <v>-22000000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</v>
      </c>
      <c r="H33" s="36">
        <v>-575</v>
      </c>
      <c r="I33" s="36">
        <v>-2277</v>
      </c>
      <c r="J33" s="36">
        <v>-2873</v>
      </c>
      <c r="K33" s="20">
        <v>-1291</v>
      </c>
      <c r="L33" s="20">
        <v>-896</v>
      </c>
      <c r="M33" s="20"/>
      <c r="N33" s="20">
        <v>-2187</v>
      </c>
      <c r="O33" s="36"/>
      <c r="P33" s="36">
        <v>-1858</v>
      </c>
      <c r="Q33" s="36">
        <v>-239</v>
      </c>
      <c r="R33" s="20">
        <v>-2097</v>
      </c>
      <c r="S33" s="20">
        <v>-1543</v>
      </c>
      <c r="T33" s="20">
        <v>-327</v>
      </c>
      <c r="U33" s="20">
        <v>-1000</v>
      </c>
      <c r="V33" s="36">
        <v>-2870</v>
      </c>
      <c r="W33" s="36">
        <v>-10027</v>
      </c>
      <c r="X33" s="36"/>
      <c r="Y33" s="20">
        <v>-10027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</v>
      </c>
      <c r="H36" s="28">
        <f t="shared" si="2"/>
        <v>-575</v>
      </c>
      <c r="I36" s="28">
        <f t="shared" si="2"/>
        <v>-2277</v>
      </c>
      <c r="J36" s="28">
        <f t="shared" si="2"/>
        <v>-2873</v>
      </c>
      <c r="K36" s="28">
        <f t="shared" si="2"/>
        <v>-1291</v>
      </c>
      <c r="L36" s="28">
        <f t="shared" si="2"/>
        <v>-896</v>
      </c>
      <c r="M36" s="28">
        <f t="shared" si="2"/>
        <v>0</v>
      </c>
      <c r="N36" s="28">
        <f t="shared" si="2"/>
        <v>-2187</v>
      </c>
      <c r="O36" s="28">
        <f t="shared" si="2"/>
        <v>0</v>
      </c>
      <c r="P36" s="28">
        <f t="shared" si="2"/>
        <v>-1858</v>
      </c>
      <c r="Q36" s="28">
        <f t="shared" si="2"/>
        <v>-239</v>
      </c>
      <c r="R36" s="28">
        <f t="shared" si="2"/>
        <v>-2097</v>
      </c>
      <c r="S36" s="28">
        <f t="shared" si="2"/>
        <v>-1543</v>
      </c>
      <c r="T36" s="28">
        <f t="shared" si="2"/>
        <v>-327</v>
      </c>
      <c r="U36" s="28">
        <f t="shared" si="2"/>
        <v>-1000</v>
      </c>
      <c r="V36" s="28">
        <f t="shared" si="2"/>
        <v>-2870</v>
      </c>
      <c r="W36" s="28">
        <f t="shared" si="2"/>
        <v>-10027</v>
      </c>
      <c r="X36" s="28">
        <f t="shared" si="2"/>
        <v>0</v>
      </c>
      <c r="Y36" s="28">
        <f t="shared" si="2"/>
        <v>-10027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47466594</v>
      </c>
      <c r="D38" s="32">
        <f>+D17+D27+D36</f>
        <v>0</v>
      </c>
      <c r="E38" s="33">
        <f t="shared" si="3"/>
        <v>-22000000</v>
      </c>
      <c r="F38" s="2">
        <f t="shared" si="3"/>
        <v>-22000000</v>
      </c>
      <c r="G38" s="2">
        <f t="shared" si="3"/>
        <v>189405</v>
      </c>
      <c r="H38" s="2">
        <f t="shared" si="3"/>
        <v>1792632</v>
      </c>
      <c r="I38" s="2">
        <f t="shared" si="3"/>
        <v>-271303</v>
      </c>
      <c r="J38" s="2">
        <f t="shared" si="3"/>
        <v>1710734</v>
      </c>
      <c r="K38" s="2">
        <f t="shared" si="3"/>
        <v>2860260</v>
      </c>
      <c r="L38" s="2">
        <f t="shared" si="3"/>
        <v>2156699</v>
      </c>
      <c r="M38" s="2">
        <f t="shared" si="3"/>
        <v>1969558</v>
      </c>
      <c r="N38" s="2">
        <f t="shared" si="3"/>
        <v>6986517</v>
      </c>
      <c r="O38" s="2">
        <f t="shared" si="3"/>
        <v>3885735</v>
      </c>
      <c r="P38" s="2">
        <f t="shared" si="3"/>
        <v>3386604</v>
      </c>
      <c r="Q38" s="2">
        <f t="shared" si="3"/>
        <v>1637865</v>
      </c>
      <c r="R38" s="2">
        <f t="shared" si="3"/>
        <v>8910204</v>
      </c>
      <c r="S38" s="2">
        <f t="shared" si="3"/>
        <v>1155880</v>
      </c>
      <c r="T38" s="2">
        <f t="shared" si="3"/>
        <v>4486038</v>
      </c>
      <c r="U38" s="2">
        <f t="shared" si="3"/>
        <v>-2978584</v>
      </c>
      <c r="V38" s="2">
        <f t="shared" si="3"/>
        <v>2663334</v>
      </c>
      <c r="W38" s="2">
        <f t="shared" si="3"/>
        <v>20270789</v>
      </c>
      <c r="X38" s="2">
        <f t="shared" si="3"/>
        <v>-22000000</v>
      </c>
      <c r="Y38" s="2">
        <f t="shared" si="3"/>
        <v>42270789</v>
      </c>
      <c r="Z38" s="34">
        <f>+IF(X38&lt;&gt;0,+(Y38/X38)*100,0)</f>
        <v>-192.13995</v>
      </c>
      <c r="AA38" s="35">
        <f>+AA17+AA27+AA36</f>
        <v>-22000000</v>
      </c>
    </row>
    <row r="39" spans="1:27" ht="13.5" x14ac:dyDescent="0.25">
      <c r="A39" s="23" t="s">
        <v>61</v>
      </c>
      <c r="B39" s="17"/>
      <c r="C39" s="32">
        <v>-25629668</v>
      </c>
      <c r="D39" s="32"/>
      <c r="E39" s="33"/>
      <c r="F39" s="2"/>
      <c r="G39" s="2">
        <v>-68655160</v>
      </c>
      <c r="H39" s="2">
        <f>+G40+H60</f>
        <v>-68465755</v>
      </c>
      <c r="I39" s="2">
        <f>+H40+I60</f>
        <v>-66673123</v>
      </c>
      <c r="J39" s="2">
        <f>+G39</f>
        <v>-68655160</v>
      </c>
      <c r="K39" s="2">
        <f>+I40+K60</f>
        <v>-66944426</v>
      </c>
      <c r="L39" s="2">
        <f>+K40+L60</f>
        <v>-64084166</v>
      </c>
      <c r="M39" s="2">
        <f>+L40+M60</f>
        <v>-61927467</v>
      </c>
      <c r="N39" s="2">
        <f>+K39</f>
        <v>-66944426</v>
      </c>
      <c r="O39" s="2">
        <f>+M40+O60</f>
        <v>-59957909</v>
      </c>
      <c r="P39" s="2">
        <f>+O40+P60</f>
        <v>-56072174</v>
      </c>
      <c r="Q39" s="2">
        <f>+P40+Q60</f>
        <v>-52685570</v>
      </c>
      <c r="R39" s="2">
        <f>+O39</f>
        <v>-59957909</v>
      </c>
      <c r="S39" s="2">
        <f>+Q40+S60</f>
        <v>-51047705</v>
      </c>
      <c r="T39" s="2">
        <f>+S40+T60</f>
        <v>-49891825</v>
      </c>
      <c r="U39" s="2">
        <f>+T40+U60</f>
        <v>-45405787</v>
      </c>
      <c r="V39" s="2">
        <f>+S39</f>
        <v>-51047705</v>
      </c>
      <c r="W39" s="2">
        <f>+G39</f>
        <v>-68655160</v>
      </c>
      <c r="X39" s="2"/>
      <c r="Y39" s="2">
        <f>+W39-X39</f>
        <v>-68655160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21836926</v>
      </c>
      <c r="D40" s="43">
        <f t="shared" ref="D40:AA40" si="4">+D38+D39</f>
        <v>0</v>
      </c>
      <c r="E40" s="44">
        <f t="shared" si="4"/>
        <v>-22000000</v>
      </c>
      <c r="F40" s="45">
        <f t="shared" si="4"/>
        <v>-22000000</v>
      </c>
      <c r="G40" s="45">
        <f t="shared" si="4"/>
        <v>-68465755</v>
      </c>
      <c r="H40" s="45">
        <f t="shared" si="4"/>
        <v>-66673123</v>
      </c>
      <c r="I40" s="45">
        <f t="shared" si="4"/>
        <v>-66944426</v>
      </c>
      <c r="J40" s="45">
        <f>+I40</f>
        <v>-66944426</v>
      </c>
      <c r="K40" s="45">
        <f t="shared" si="4"/>
        <v>-64084166</v>
      </c>
      <c r="L40" s="45">
        <f t="shared" si="4"/>
        <v>-61927467</v>
      </c>
      <c r="M40" s="45">
        <f t="shared" si="4"/>
        <v>-59957909</v>
      </c>
      <c r="N40" s="45">
        <f>+M40</f>
        <v>-59957909</v>
      </c>
      <c r="O40" s="45">
        <f t="shared" si="4"/>
        <v>-56072174</v>
      </c>
      <c r="P40" s="45">
        <f t="shared" si="4"/>
        <v>-52685570</v>
      </c>
      <c r="Q40" s="45">
        <f t="shared" si="4"/>
        <v>-51047705</v>
      </c>
      <c r="R40" s="45">
        <f>+Q40</f>
        <v>-51047705</v>
      </c>
      <c r="S40" s="45">
        <f t="shared" si="4"/>
        <v>-49891825</v>
      </c>
      <c r="T40" s="45">
        <f t="shared" si="4"/>
        <v>-45405787</v>
      </c>
      <c r="U40" s="45">
        <f t="shared" si="4"/>
        <v>-48384371</v>
      </c>
      <c r="V40" s="45">
        <f>+U40</f>
        <v>-48384371</v>
      </c>
      <c r="W40" s="45">
        <f>+V40</f>
        <v>-48384371</v>
      </c>
      <c r="X40" s="45">
        <f t="shared" si="4"/>
        <v>-22000000</v>
      </c>
      <c r="Y40" s="45">
        <f t="shared" si="4"/>
        <v>-26384371</v>
      </c>
      <c r="Z40" s="46">
        <f>+IF(X40&lt;&gt;0,+(Y40/X40)*100,0)</f>
        <v>119.92895909090907</v>
      </c>
      <c r="AA40" s="47">
        <f t="shared" si="4"/>
        <v>-22000000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-68655160</v>
      </c>
      <c r="J60">
        <v>-68655160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59750666</v>
      </c>
      <c r="D7" s="18"/>
      <c r="E7" s="19">
        <v>141236384</v>
      </c>
      <c r="F7" s="20">
        <v>141236384</v>
      </c>
      <c r="G7" s="20">
        <v>5536771</v>
      </c>
      <c r="H7" s="20">
        <v>4579245</v>
      </c>
      <c r="I7" s="20">
        <v>5768886</v>
      </c>
      <c r="J7" s="20">
        <v>15884902</v>
      </c>
      <c r="K7" s="20">
        <v>5991094</v>
      </c>
      <c r="L7" s="20">
        <v>11702812</v>
      </c>
      <c r="M7" s="20">
        <v>12280250</v>
      </c>
      <c r="N7" s="20">
        <v>29974156</v>
      </c>
      <c r="O7" s="20">
        <v>12422326</v>
      </c>
      <c r="P7" s="20">
        <v>11088127</v>
      </c>
      <c r="Q7" s="20">
        <v>12263790</v>
      </c>
      <c r="R7" s="20">
        <v>35774243</v>
      </c>
      <c r="S7" s="20">
        <v>11010886</v>
      </c>
      <c r="T7" s="20">
        <v>11831119</v>
      </c>
      <c r="U7" s="20">
        <v>11265772</v>
      </c>
      <c r="V7" s="20">
        <v>34107777</v>
      </c>
      <c r="W7" s="20">
        <v>115741078</v>
      </c>
      <c r="X7" s="20">
        <v>141236384</v>
      </c>
      <c r="Y7" s="20">
        <v>-25495306</v>
      </c>
      <c r="Z7" s="21">
        <v>-18.051514261367664</v>
      </c>
      <c r="AA7" s="22">
        <v>141236384</v>
      </c>
    </row>
    <row r="8" spans="1:27" ht="13.5" x14ac:dyDescent="0.25">
      <c r="A8" s="23" t="s">
        <v>36</v>
      </c>
      <c r="B8" s="17" t="s">
        <v>32</v>
      </c>
      <c r="C8" s="18">
        <v>22680</v>
      </c>
      <c r="D8" s="18"/>
      <c r="E8" s="19"/>
      <c r="F8" s="20"/>
      <c r="G8" s="20">
        <v>1199</v>
      </c>
      <c r="H8" s="20">
        <v>16765</v>
      </c>
      <c r="I8" s="20">
        <v>3606</v>
      </c>
      <c r="J8" s="20">
        <v>21570</v>
      </c>
      <c r="K8" s="20">
        <v>4736</v>
      </c>
      <c r="L8" s="20">
        <v>3088</v>
      </c>
      <c r="M8" s="20">
        <v>395</v>
      </c>
      <c r="N8" s="20">
        <v>8219</v>
      </c>
      <c r="O8" s="20">
        <v>7310</v>
      </c>
      <c r="P8" s="20">
        <v>1972</v>
      </c>
      <c r="Q8" s="20">
        <v>3062</v>
      </c>
      <c r="R8" s="20">
        <v>12344</v>
      </c>
      <c r="S8" s="20">
        <v>459</v>
      </c>
      <c r="T8" s="20">
        <v>4324</v>
      </c>
      <c r="U8" s="20">
        <v>1685</v>
      </c>
      <c r="V8" s="20">
        <v>6468</v>
      </c>
      <c r="W8" s="20">
        <v>48601</v>
      </c>
      <c r="X8" s="20"/>
      <c r="Y8" s="20">
        <v>48601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12148000</v>
      </c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>
        <v>500000</v>
      </c>
      <c r="M10" s="20"/>
      <c r="N10" s="20">
        <v>500000</v>
      </c>
      <c r="O10" s="20">
        <v>1500000</v>
      </c>
      <c r="P10" s="20"/>
      <c r="Q10" s="20"/>
      <c r="R10" s="20">
        <v>1500000</v>
      </c>
      <c r="S10" s="20"/>
      <c r="T10" s="20"/>
      <c r="U10" s="20"/>
      <c r="V10" s="20"/>
      <c r="W10" s="20">
        <v>3000000</v>
      </c>
      <c r="X10" s="20">
        <v>3000000</v>
      </c>
      <c r="Y10" s="20"/>
      <c r="Z10" s="21"/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-21333818</v>
      </c>
      <c r="D14" s="18"/>
      <c r="E14" s="19">
        <v>-147374916</v>
      </c>
      <c r="F14" s="20">
        <v>-142644916</v>
      </c>
      <c r="G14" s="20">
        <v>-16526673</v>
      </c>
      <c r="H14" s="20">
        <v>-16600949</v>
      </c>
      <c r="I14" s="20">
        <v>-15366434</v>
      </c>
      <c r="J14" s="20">
        <v>-48494056</v>
      </c>
      <c r="K14" s="20">
        <v>-8310958</v>
      </c>
      <c r="L14" s="20">
        <v>-4018003</v>
      </c>
      <c r="M14" s="20">
        <v>-7218709</v>
      </c>
      <c r="N14" s="20">
        <v>-19547670</v>
      </c>
      <c r="O14" s="20">
        <v>-3055226</v>
      </c>
      <c r="P14" s="20">
        <v>-7045620</v>
      </c>
      <c r="Q14" s="20">
        <v>-10466039</v>
      </c>
      <c r="R14" s="20">
        <v>-20566885</v>
      </c>
      <c r="S14" s="20">
        <v>-9651516</v>
      </c>
      <c r="T14" s="20">
        <v>-5017594</v>
      </c>
      <c r="U14" s="20">
        <v>-882507</v>
      </c>
      <c r="V14" s="20">
        <v>-15551617</v>
      </c>
      <c r="W14" s="20">
        <v>-104160228</v>
      </c>
      <c r="X14" s="20">
        <v>-142644916</v>
      </c>
      <c r="Y14" s="20">
        <v>38484688</v>
      </c>
      <c r="Z14" s="21">
        <v>-26.979361816161745</v>
      </c>
      <c r="AA14" s="22">
        <v>-142644916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50587528</v>
      </c>
      <c r="D17" s="26">
        <f>SUM(D6:D16)</f>
        <v>0</v>
      </c>
      <c r="E17" s="27">
        <f t="shared" si="0"/>
        <v>-3138532</v>
      </c>
      <c r="F17" s="28">
        <f t="shared" si="0"/>
        <v>1591468</v>
      </c>
      <c r="G17" s="28">
        <f t="shared" si="0"/>
        <v>-10988703</v>
      </c>
      <c r="H17" s="28">
        <f t="shared" si="0"/>
        <v>-11004939</v>
      </c>
      <c r="I17" s="28">
        <f t="shared" si="0"/>
        <v>-9593942</v>
      </c>
      <c r="J17" s="28">
        <f t="shared" si="0"/>
        <v>-31587584</v>
      </c>
      <c r="K17" s="28">
        <f t="shared" si="0"/>
        <v>-2315128</v>
      </c>
      <c r="L17" s="28">
        <f t="shared" si="0"/>
        <v>8187897</v>
      </c>
      <c r="M17" s="28">
        <f t="shared" si="0"/>
        <v>5061936</v>
      </c>
      <c r="N17" s="28">
        <f t="shared" si="0"/>
        <v>10934705</v>
      </c>
      <c r="O17" s="28">
        <f t="shared" si="0"/>
        <v>10874410</v>
      </c>
      <c r="P17" s="28">
        <f t="shared" si="0"/>
        <v>4044479</v>
      </c>
      <c r="Q17" s="28">
        <f t="shared" si="0"/>
        <v>1800813</v>
      </c>
      <c r="R17" s="28">
        <f t="shared" si="0"/>
        <v>16719702</v>
      </c>
      <c r="S17" s="28">
        <f t="shared" si="0"/>
        <v>1359829</v>
      </c>
      <c r="T17" s="28">
        <f t="shared" si="0"/>
        <v>6817849</v>
      </c>
      <c r="U17" s="28">
        <f t="shared" si="0"/>
        <v>10384950</v>
      </c>
      <c r="V17" s="28">
        <f t="shared" si="0"/>
        <v>18562628</v>
      </c>
      <c r="W17" s="28">
        <f t="shared" si="0"/>
        <v>14629451</v>
      </c>
      <c r="X17" s="28">
        <f t="shared" si="0"/>
        <v>1591468</v>
      </c>
      <c r="Y17" s="28">
        <f t="shared" si="0"/>
        <v>13037983</v>
      </c>
      <c r="Z17" s="29">
        <f>+IF(X17&lt;&gt;0,+(Y17/X17)*100,0)</f>
        <v>819.24254838928584</v>
      </c>
      <c r="AA17" s="30">
        <f>SUM(AA6:AA16)</f>
        <v>1591468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-12859835</v>
      </c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-1743200</v>
      </c>
      <c r="R26" s="20">
        <v>-1743200</v>
      </c>
      <c r="S26" s="20"/>
      <c r="T26" s="20"/>
      <c r="U26" s="20"/>
      <c r="V26" s="20"/>
      <c r="W26" s="20">
        <v>-1743200</v>
      </c>
      <c r="X26" s="20">
        <v>-3000000</v>
      </c>
      <c r="Y26" s="20">
        <v>1256800</v>
      </c>
      <c r="Z26" s="21">
        <v>-41.893333333333331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-12859835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-1743200</v>
      </c>
      <c r="R27" s="28">
        <f t="shared" si="1"/>
        <v>-1743200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-1743200</v>
      </c>
      <c r="X27" s="28">
        <f t="shared" si="1"/>
        <v>-3000000</v>
      </c>
      <c r="Y27" s="28">
        <f t="shared" si="1"/>
        <v>1256800</v>
      </c>
      <c r="Z27" s="29">
        <f>+IF(X27&lt;&gt;0,+(Y27/X27)*100,0)</f>
        <v>-41.893333333333331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37727693</v>
      </c>
      <c r="D38" s="32">
        <f>+D17+D27+D36</f>
        <v>0</v>
      </c>
      <c r="E38" s="33">
        <f t="shared" si="3"/>
        <v>-6138532</v>
      </c>
      <c r="F38" s="2">
        <f t="shared" si="3"/>
        <v>-1408532</v>
      </c>
      <c r="G38" s="2">
        <f t="shared" si="3"/>
        <v>-10988703</v>
      </c>
      <c r="H38" s="2">
        <f t="shared" si="3"/>
        <v>-11004939</v>
      </c>
      <c r="I38" s="2">
        <f t="shared" si="3"/>
        <v>-9593942</v>
      </c>
      <c r="J38" s="2">
        <f t="shared" si="3"/>
        <v>-31587584</v>
      </c>
      <c r="K38" s="2">
        <f t="shared" si="3"/>
        <v>-2315128</v>
      </c>
      <c r="L38" s="2">
        <f t="shared" si="3"/>
        <v>8187897</v>
      </c>
      <c r="M38" s="2">
        <f t="shared" si="3"/>
        <v>5061936</v>
      </c>
      <c r="N38" s="2">
        <f t="shared" si="3"/>
        <v>10934705</v>
      </c>
      <c r="O38" s="2">
        <f t="shared" si="3"/>
        <v>10874410</v>
      </c>
      <c r="P38" s="2">
        <f t="shared" si="3"/>
        <v>4044479</v>
      </c>
      <c r="Q38" s="2">
        <f t="shared" si="3"/>
        <v>57613</v>
      </c>
      <c r="R38" s="2">
        <f t="shared" si="3"/>
        <v>14976502</v>
      </c>
      <c r="S38" s="2">
        <f t="shared" si="3"/>
        <v>1359829</v>
      </c>
      <c r="T38" s="2">
        <f t="shared" si="3"/>
        <v>6817849</v>
      </c>
      <c r="U38" s="2">
        <f t="shared" si="3"/>
        <v>10384950</v>
      </c>
      <c r="V38" s="2">
        <f t="shared" si="3"/>
        <v>18562628</v>
      </c>
      <c r="W38" s="2">
        <f t="shared" si="3"/>
        <v>12886251</v>
      </c>
      <c r="X38" s="2">
        <f t="shared" si="3"/>
        <v>-1408532</v>
      </c>
      <c r="Y38" s="2">
        <f t="shared" si="3"/>
        <v>14294783</v>
      </c>
      <c r="Z38" s="34">
        <f>+IF(X38&lt;&gt;0,+(Y38/X38)*100,0)</f>
        <v>-1014.8710146450346</v>
      </c>
      <c r="AA38" s="35">
        <f>+AA17+AA27+AA36</f>
        <v>-1408532</v>
      </c>
    </row>
    <row r="39" spans="1:27" ht="13.5" x14ac:dyDescent="0.25">
      <c r="A39" s="23" t="s">
        <v>61</v>
      </c>
      <c r="B39" s="17"/>
      <c r="C39" s="32">
        <v>327467236</v>
      </c>
      <c r="D39" s="32"/>
      <c r="E39" s="33"/>
      <c r="F39" s="2"/>
      <c r="G39" s="2">
        <v>136327655</v>
      </c>
      <c r="H39" s="2">
        <f>+G40+H60</f>
        <v>125333090</v>
      </c>
      <c r="I39" s="2">
        <f>+H40+I60</f>
        <v>114328151</v>
      </c>
      <c r="J39" s="2">
        <f>+G39</f>
        <v>136327655</v>
      </c>
      <c r="K39" s="2">
        <f>+I40+K60</f>
        <v>104734209</v>
      </c>
      <c r="L39" s="2">
        <f>+K40+L60</f>
        <v>102419081</v>
      </c>
      <c r="M39" s="2">
        <f>+L40+M60</f>
        <v>110606978</v>
      </c>
      <c r="N39" s="2">
        <f>+K39</f>
        <v>104734209</v>
      </c>
      <c r="O39" s="2">
        <f>+M40+O60</f>
        <v>115668914</v>
      </c>
      <c r="P39" s="2">
        <f>+O40+P60</f>
        <v>126543324</v>
      </c>
      <c r="Q39" s="2">
        <f>+P40+Q60</f>
        <v>130587803</v>
      </c>
      <c r="R39" s="2">
        <f>+O39</f>
        <v>115668914</v>
      </c>
      <c r="S39" s="2">
        <f>+Q40+S60</f>
        <v>130645416</v>
      </c>
      <c r="T39" s="2">
        <f>+S40+T60</f>
        <v>132005245</v>
      </c>
      <c r="U39" s="2">
        <f>+T40+U60</f>
        <v>138823094</v>
      </c>
      <c r="V39" s="2">
        <f>+S39</f>
        <v>130645416</v>
      </c>
      <c r="W39" s="2">
        <f>+G39</f>
        <v>136327655</v>
      </c>
      <c r="X39" s="2"/>
      <c r="Y39" s="2">
        <f>+W39-X39</f>
        <v>136327655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365194929</v>
      </c>
      <c r="D40" s="43">
        <f t="shared" ref="D40:AA40" si="4">+D38+D39</f>
        <v>0</v>
      </c>
      <c r="E40" s="44">
        <f t="shared" si="4"/>
        <v>-6138532</v>
      </c>
      <c r="F40" s="45">
        <f t="shared" si="4"/>
        <v>-1408532</v>
      </c>
      <c r="G40" s="45">
        <f t="shared" si="4"/>
        <v>125338952</v>
      </c>
      <c r="H40" s="45">
        <f t="shared" si="4"/>
        <v>114328151</v>
      </c>
      <c r="I40" s="45">
        <f t="shared" si="4"/>
        <v>104734209</v>
      </c>
      <c r="J40" s="45">
        <f>+I40</f>
        <v>104734209</v>
      </c>
      <c r="K40" s="45">
        <f t="shared" si="4"/>
        <v>102419081</v>
      </c>
      <c r="L40" s="45">
        <f t="shared" si="4"/>
        <v>110606978</v>
      </c>
      <c r="M40" s="45">
        <f t="shared" si="4"/>
        <v>115668914</v>
      </c>
      <c r="N40" s="45">
        <f>+M40</f>
        <v>115668914</v>
      </c>
      <c r="O40" s="45">
        <f t="shared" si="4"/>
        <v>126543324</v>
      </c>
      <c r="P40" s="45">
        <f t="shared" si="4"/>
        <v>130587803</v>
      </c>
      <c r="Q40" s="45">
        <f t="shared" si="4"/>
        <v>130645416</v>
      </c>
      <c r="R40" s="45">
        <f>+Q40</f>
        <v>130645416</v>
      </c>
      <c r="S40" s="45">
        <f t="shared" si="4"/>
        <v>132005245</v>
      </c>
      <c r="T40" s="45">
        <f t="shared" si="4"/>
        <v>138823094</v>
      </c>
      <c r="U40" s="45">
        <f t="shared" si="4"/>
        <v>149208044</v>
      </c>
      <c r="V40" s="45">
        <f>+U40</f>
        <v>149208044</v>
      </c>
      <c r="W40" s="45">
        <f>+V40</f>
        <v>149208044</v>
      </c>
      <c r="X40" s="45">
        <f t="shared" si="4"/>
        <v>-1408532</v>
      </c>
      <c r="Y40" s="45">
        <f t="shared" si="4"/>
        <v>150622438</v>
      </c>
      <c r="Z40" s="46">
        <f>+IF(X40&lt;&gt;0,+(Y40/X40)*100,0)</f>
        <v>-10693.575864801083</v>
      </c>
      <c r="AA40" s="47">
        <f t="shared" si="4"/>
        <v>-1408532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136327655</v>
      </c>
      <c r="H60">
        <v>-5862</v>
      </c>
      <c r="J60">
        <v>136327655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217710178</v>
      </c>
      <c r="D7" s="18"/>
      <c r="E7" s="19">
        <v>193652437</v>
      </c>
      <c r="F7" s="20">
        <v>193652437</v>
      </c>
      <c r="G7" s="20">
        <v>349763</v>
      </c>
      <c r="H7" s="20">
        <v>101311</v>
      </c>
      <c r="I7" s="20">
        <v>105067</v>
      </c>
      <c r="J7" s="20">
        <v>556141</v>
      </c>
      <c r="K7" s="20">
        <v>83751531</v>
      </c>
      <c r="L7" s="20">
        <v>19461921</v>
      </c>
      <c r="M7" s="20">
        <v>21369758</v>
      </c>
      <c r="N7" s="20">
        <v>124583210</v>
      </c>
      <c r="O7" s="20">
        <v>18756472</v>
      </c>
      <c r="P7" s="20">
        <v>69856</v>
      </c>
      <c r="Q7" s="20">
        <v>320777</v>
      </c>
      <c r="R7" s="20">
        <v>19147105</v>
      </c>
      <c r="S7" s="20">
        <v>38026</v>
      </c>
      <c r="T7" s="20">
        <v>52750</v>
      </c>
      <c r="U7" s="20">
        <v>159770</v>
      </c>
      <c r="V7" s="20">
        <v>250546</v>
      </c>
      <c r="W7" s="20">
        <v>144537002</v>
      </c>
      <c r="X7" s="20">
        <v>193652437</v>
      </c>
      <c r="Y7" s="20">
        <v>-49115435</v>
      </c>
      <c r="Z7" s="21">
        <v>-25.362673334185821</v>
      </c>
      <c r="AA7" s="22">
        <v>193652437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1186428</v>
      </c>
      <c r="F8" s="20">
        <v>1186428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1186428</v>
      </c>
      <c r="Y8" s="20">
        <v>-1186428</v>
      </c>
      <c r="Z8" s="21">
        <v>-100</v>
      </c>
      <c r="AA8" s="22">
        <v>1186428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59153776</v>
      </c>
      <c r="D14" s="18"/>
      <c r="E14" s="19">
        <v>-243026651</v>
      </c>
      <c r="F14" s="20">
        <v>-243026651</v>
      </c>
      <c r="G14" s="20">
        <v>-31096519</v>
      </c>
      <c r="H14" s="20">
        <v>-8708450</v>
      </c>
      <c r="I14" s="20">
        <v>-4100765</v>
      </c>
      <c r="J14" s="20">
        <v>-43905734</v>
      </c>
      <c r="K14" s="20"/>
      <c r="L14" s="20">
        <v>-6644190</v>
      </c>
      <c r="M14" s="20">
        <v>-23104082</v>
      </c>
      <c r="N14" s="20">
        <v>-29748272</v>
      </c>
      <c r="O14" s="20">
        <v>-195192</v>
      </c>
      <c r="P14" s="20">
        <v>-16645446</v>
      </c>
      <c r="Q14" s="20"/>
      <c r="R14" s="20">
        <v>-16840638</v>
      </c>
      <c r="S14" s="20">
        <v>-4404355</v>
      </c>
      <c r="T14" s="20">
        <v>-132628</v>
      </c>
      <c r="U14" s="20">
        <v>-59380205</v>
      </c>
      <c r="V14" s="20">
        <v>-63917188</v>
      </c>
      <c r="W14" s="20">
        <v>-154411832</v>
      </c>
      <c r="X14" s="20">
        <v>-243026651</v>
      </c>
      <c r="Y14" s="20">
        <v>88614819</v>
      </c>
      <c r="Z14" s="21">
        <v>-36.463004627422528</v>
      </c>
      <c r="AA14" s="22">
        <v>-243026651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276863954</v>
      </c>
      <c r="D17" s="26">
        <f>SUM(D6:D16)</f>
        <v>0</v>
      </c>
      <c r="E17" s="27">
        <f t="shared" si="0"/>
        <v>-48187786</v>
      </c>
      <c r="F17" s="28">
        <f t="shared" si="0"/>
        <v>-48187786</v>
      </c>
      <c r="G17" s="28">
        <f t="shared" si="0"/>
        <v>-30746756</v>
      </c>
      <c r="H17" s="28">
        <f t="shared" si="0"/>
        <v>-8607139</v>
      </c>
      <c r="I17" s="28">
        <f t="shared" si="0"/>
        <v>-3995698</v>
      </c>
      <c r="J17" s="28">
        <f t="shared" si="0"/>
        <v>-43349593</v>
      </c>
      <c r="K17" s="28">
        <f t="shared" si="0"/>
        <v>83751531</v>
      </c>
      <c r="L17" s="28">
        <f t="shared" si="0"/>
        <v>12817731</v>
      </c>
      <c r="M17" s="28">
        <f t="shared" si="0"/>
        <v>-1734324</v>
      </c>
      <c r="N17" s="28">
        <f t="shared" si="0"/>
        <v>94834938</v>
      </c>
      <c r="O17" s="28">
        <f t="shared" si="0"/>
        <v>18561280</v>
      </c>
      <c r="P17" s="28">
        <f t="shared" si="0"/>
        <v>-16575590</v>
      </c>
      <c r="Q17" s="28">
        <f t="shared" si="0"/>
        <v>320777</v>
      </c>
      <c r="R17" s="28">
        <f t="shared" si="0"/>
        <v>2306467</v>
      </c>
      <c r="S17" s="28">
        <f t="shared" si="0"/>
        <v>-4366329</v>
      </c>
      <c r="T17" s="28">
        <f t="shared" si="0"/>
        <v>-79878</v>
      </c>
      <c r="U17" s="28">
        <f t="shared" si="0"/>
        <v>-59220435</v>
      </c>
      <c r="V17" s="28">
        <f t="shared" si="0"/>
        <v>-63666642</v>
      </c>
      <c r="W17" s="28">
        <f t="shared" si="0"/>
        <v>-9874830</v>
      </c>
      <c r="X17" s="28">
        <f t="shared" si="0"/>
        <v>-48187786</v>
      </c>
      <c r="Y17" s="28">
        <f t="shared" si="0"/>
        <v>38312956</v>
      </c>
      <c r="Z17" s="29">
        <f>+IF(X17&lt;&gt;0,+(Y17/X17)*100,0)</f>
        <v>-79.507608006726016</v>
      </c>
      <c r="AA17" s="30">
        <f>SUM(AA6:AA16)</f>
        <v>-48187786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-40799428</v>
      </c>
      <c r="D26" s="18"/>
      <c r="E26" s="19">
        <v>-27800000</v>
      </c>
      <c r="F26" s="20">
        <v>-27800000</v>
      </c>
      <c r="G26" s="20">
        <v>-538007</v>
      </c>
      <c r="H26" s="20">
        <v>-141314</v>
      </c>
      <c r="I26" s="20">
        <v>-34191</v>
      </c>
      <c r="J26" s="20">
        <v>-713512</v>
      </c>
      <c r="K26" s="20">
        <v>-84600</v>
      </c>
      <c r="L26" s="20">
        <v>-850265</v>
      </c>
      <c r="M26" s="20">
        <v>-905625</v>
      </c>
      <c r="N26" s="20">
        <v>-1840490</v>
      </c>
      <c r="O26" s="20">
        <v>-171675</v>
      </c>
      <c r="P26" s="20">
        <v>-473080</v>
      </c>
      <c r="Q26" s="20">
        <v>-67210</v>
      </c>
      <c r="R26" s="20">
        <v>-711965</v>
      </c>
      <c r="S26" s="20">
        <v>-1700000</v>
      </c>
      <c r="T26" s="20"/>
      <c r="U26" s="20">
        <v>-5727609</v>
      </c>
      <c r="V26" s="20">
        <v>-7427609</v>
      </c>
      <c r="W26" s="20">
        <v>-10693576</v>
      </c>
      <c r="X26" s="20">
        <v>-27800000</v>
      </c>
      <c r="Y26" s="20">
        <v>17106424</v>
      </c>
      <c r="Z26" s="21">
        <v>-61.533899280575547</v>
      </c>
      <c r="AA26" s="22">
        <v>-27800000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-40799428</v>
      </c>
      <c r="D27" s="26">
        <f>SUM(D21:D26)</f>
        <v>0</v>
      </c>
      <c r="E27" s="27">
        <f t="shared" si="1"/>
        <v>-27800000</v>
      </c>
      <c r="F27" s="28">
        <f t="shared" si="1"/>
        <v>-27800000</v>
      </c>
      <c r="G27" s="28">
        <f t="shared" si="1"/>
        <v>-538007</v>
      </c>
      <c r="H27" s="28">
        <f t="shared" si="1"/>
        <v>-141314</v>
      </c>
      <c r="I27" s="28">
        <f t="shared" si="1"/>
        <v>-34191</v>
      </c>
      <c r="J27" s="28">
        <f t="shared" si="1"/>
        <v>-713512</v>
      </c>
      <c r="K27" s="28">
        <f t="shared" si="1"/>
        <v>-84600</v>
      </c>
      <c r="L27" s="28">
        <f t="shared" si="1"/>
        <v>-850265</v>
      </c>
      <c r="M27" s="28">
        <f t="shared" si="1"/>
        <v>-905625</v>
      </c>
      <c r="N27" s="28">
        <f t="shared" si="1"/>
        <v>-1840490</v>
      </c>
      <c r="O27" s="28">
        <f t="shared" si="1"/>
        <v>-171675</v>
      </c>
      <c r="P27" s="28">
        <f t="shared" si="1"/>
        <v>-473080</v>
      </c>
      <c r="Q27" s="28">
        <f t="shared" si="1"/>
        <v>-67210</v>
      </c>
      <c r="R27" s="28">
        <f t="shared" si="1"/>
        <v>-711965</v>
      </c>
      <c r="S27" s="28">
        <f t="shared" si="1"/>
        <v>-1700000</v>
      </c>
      <c r="T27" s="28">
        <f t="shared" si="1"/>
        <v>0</v>
      </c>
      <c r="U27" s="28">
        <f t="shared" si="1"/>
        <v>-5727609</v>
      </c>
      <c r="V27" s="28">
        <f t="shared" si="1"/>
        <v>-7427609</v>
      </c>
      <c r="W27" s="28">
        <f t="shared" si="1"/>
        <v>-10693576</v>
      </c>
      <c r="X27" s="28">
        <f t="shared" si="1"/>
        <v>-27800000</v>
      </c>
      <c r="Y27" s="28">
        <f t="shared" si="1"/>
        <v>17106424</v>
      </c>
      <c r="Z27" s="29">
        <f>+IF(X27&lt;&gt;0,+(Y27/X27)*100,0)</f>
        <v>-61.533899280575547</v>
      </c>
      <c r="AA27" s="30">
        <f>SUM(AA21:AA26)</f>
        <v>-27800000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-1815</v>
      </c>
      <c r="H33" s="36">
        <v>-62</v>
      </c>
      <c r="I33" s="36">
        <v>-12810</v>
      </c>
      <c r="J33" s="36">
        <v>-14687</v>
      </c>
      <c r="K33" s="20"/>
      <c r="L33" s="20"/>
      <c r="M33" s="20">
        <v>-5311</v>
      </c>
      <c r="N33" s="20">
        <v>-5311</v>
      </c>
      <c r="O33" s="36">
        <v>-150</v>
      </c>
      <c r="P33" s="36">
        <v>-2419</v>
      </c>
      <c r="Q33" s="36">
        <v>-1085</v>
      </c>
      <c r="R33" s="20">
        <v>-3654</v>
      </c>
      <c r="S33" s="20"/>
      <c r="T33" s="20"/>
      <c r="U33" s="20"/>
      <c r="V33" s="36"/>
      <c r="W33" s="36">
        <v>-23652</v>
      </c>
      <c r="X33" s="36"/>
      <c r="Y33" s="20">
        <v>-23652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-1815</v>
      </c>
      <c r="H36" s="28">
        <f t="shared" si="2"/>
        <v>-62</v>
      </c>
      <c r="I36" s="28">
        <f t="shared" si="2"/>
        <v>-12810</v>
      </c>
      <c r="J36" s="28">
        <f t="shared" si="2"/>
        <v>-14687</v>
      </c>
      <c r="K36" s="28">
        <f t="shared" si="2"/>
        <v>0</v>
      </c>
      <c r="L36" s="28">
        <f t="shared" si="2"/>
        <v>0</v>
      </c>
      <c r="M36" s="28">
        <f t="shared" si="2"/>
        <v>-5311</v>
      </c>
      <c r="N36" s="28">
        <f t="shared" si="2"/>
        <v>-5311</v>
      </c>
      <c r="O36" s="28">
        <f t="shared" si="2"/>
        <v>-150</v>
      </c>
      <c r="P36" s="28">
        <f t="shared" si="2"/>
        <v>-2419</v>
      </c>
      <c r="Q36" s="28">
        <f t="shared" si="2"/>
        <v>-1085</v>
      </c>
      <c r="R36" s="28">
        <f t="shared" si="2"/>
        <v>-3654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-23652</v>
      </c>
      <c r="X36" s="28">
        <f t="shared" si="2"/>
        <v>0</v>
      </c>
      <c r="Y36" s="28">
        <f t="shared" si="2"/>
        <v>-23652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236064526</v>
      </c>
      <c r="D38" s="32">
        <f>+D17+D27+D36</f>
        <v>0</v>
      </c>
      <c r="E38" s="33">
        <f t="shared" si="3"/>
        <v>-75987786</v>
      </c>
      <c r="F38" s="2">
        <f t="shared" si="3"/>
        <v>-75987786</v>
      </c>
      <c r="G38" s="2">
        <f t="shared" si="3"/>
        <v>-31286578</v>
      </c>
      <c r="H38" s="2">
        <f t="shared" si="3"/>
        <v>-8748515</v>
      </c>
      <c r="I38" s="2">
        <f t="shared" si="3"/>
        <v>-4042699</v>
      </c>
      <c r="J38" s="2">
        <f t="shared" si="3"/>
        <v>-44077792</v>
      </c>
      <c r="K38" s="2">
        <f t="shared" si="3"/>
        <v>83666931</v>
      </c>
      <c r="L38" s="2">
        <f t="shared" si="3"/>
        <v>11967466</v>
      </c>
      <c r="M38" s="2">
        <f t="shared" si="3"/>
        <v>-2645260</v>
      </c>
      <c r="N38" s="2">
        <f t="shared" si="3"/>
        <v>92989137</v>
      </c>
      <c r="O38" s="2">
        <f t="shared" si="3"/>
        <v>18389455</v>
      </c>
      <c r="P38" s="2">
        <f t="shared" si="3"/>
        <v>-17051089</v>
      </c>
      <c r="Q38" s="2">
        <f t="shared" si="3"/>
        <v>252482</v>
      </c>
      <c r="R38" s="2">
        <f t="shared" si="3"/>
        <v>1590848</v>
      </c>
      <c r="S38" s="2">
        <f t="shared" si="3"/>
        <v>-6066329</v>
      </c>
      <c r="T38" s="2">
        <f t="shared" si="3"/>
        <v>-79878</v>
      </c>
      <c r="U38" s="2">
        <f t="shared" si="3"/>
        <v>-64948044</v>
      </c>
      <c r="V38" s="2">
        <f t="shared" si="3"/>
        <v>-71094251</v>
      </c>
      <c r="W38" s="2">
        <f t="shared" si="3"/>
        <v>-20592058</v>
      </c>
      <c r="X38" s="2">
        <f t="shared" si="3"/>
        <v>-75987786</v>
      </c>
      <c r="Y38" s="2">
        <f t="shared" si="3"/>
        <v>55395728</v>
      </c>
      <c r="Z38" s="34">
        <f>+IF(X38&lt;&gt;0,+(Y38/X38)*100,0)</f>
        <v>-72.900831720508336</v>
      </c>
      <c r="AA38" s="35">
        <f>+AA17+AA27+AA36</f>
        <v>-75987786</v>
      </c>
    </row>
    <row r="39" spans="1:27" ht="13.5" x14ac:dyDescent="0.25">
      <c r="A39" s="23" t="s">
        <v>61</v>
      </c>
      <c r="B39" s="17"/>
      <c r="C39" s="32">
        <v>-172819523</v>
      </c>
      <c r="D39" s="32"/>
      <c r="E39" s="33"/>
      <c r="F39" s="2"/>
      <c r="G39" s="2">
        <v>26699898</v>
      </c>
      <c r="H39" s="2">
        <f>+G40+H60</f>
        <v>-26374189</v>
      </c>
      <c r="I39" s="2">
        <f>+H40+I60</f>
        <v>-35122704</v>
      </c>
      <c r="J39" s="2">
        <f>+G39</f>
        <v>26699898</v>
      </c>
      <c r="K39" s="2">
        <f>+I40+K60</f>
        <v>-39165403</v>
      </c>
      <c r="L39" s="2">
        <f>+K40+L60</f>
        <v>44501528</v>
      </c>
      <c r="M39" s="2">
        <f>+L40+M60</f>
        <v>56468994</v>
      </c>
      <c r="N39" s="2">
        <f>+K39</f>
        <v>-39165403</v>
      </c>
      <c r="O39" s="2">
        <f>+M40+O60</f>
        <v>53823734</v>
      </c>
      <c r="P39" s="2">
        <f>+O40+P60</f>
        <v>72213189</v>
      </c>
      <c r="Q39" s="2">
        <f>+P40+Q60</f>
        <v>55162100</v>
      </c>
      <c r="R39" s="2">
        <f>+O39</f>
        <v>53823734</v>
      </c>
      <c r="S39" s="2">
        <f>+Q40+S60</f>
        <v>55414582</v>
      </c>
      <c r="T39" s="2">
        <f>+S40+T60</f>
        <v>49348253</v>
      </c>
      <c r="U39" s="2">
        <f>+T40+U60</f>
        <v>49268375</v>
      </c>
      <c r="V39" s="2">
        <f>+S39</f>
        <v>55414582</v>
      </c>
      <c r="W39" s="2">
        <f>+G39</f>
        <v>26699898</v>
      </c>
      <c r="X39" s="2"/>
      <c r="Y39" s="2">
        <f>+W39-X39</f>
        <v>26699898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63245003</v>
      </c>
      <c r="D40" s="43">
        <f t="shared" ref="D40:AA40" si="4">+D38+D39</f>
        <v>0</v>
      </c>
      <c r="E40" s="44">
        <f t="shared" si="4"/>
        <v>-75987786</v>
      </c>
      <c r="F40" s="45">
        <f t="shared" si="4"/>
        <v>-75987786</v>
      </c>
      <c r="G40" s="45">
        <f t="shared" si="4"/>
        <v>-4586680</v>
      </c>
      <c r="H40" s="45">
        <f t="shared" si="4"/>
        <v>-35122704</v>
      </c>
      <c r="I40" s="45">
        <f t="shared" si="4"/>
        <v>-39165403</v>
      </c>
      <c r="J40" s="45">
        <f>+I40</f>
        <v>-39165403</v>
      </c>
      <c r="K40" s="45">
        <f t="shared" si="4"/>
        <v>44501528</v>
      </c>
      <c r="L40" s="45">
        <f t="shared" si="4"/>
        <v>56468994</v>
      </c>
      <c r="M40" s="45">
        <f t="shared" si="4"/>
        <v>53823734</v>
      </c>
      <c r="N40" s="45">
        <f>+M40</f>
        <v>53823734</v>
      </c>
      <c r="O40" s="45">
        <f t="shared" si="4"/>
        <v>72213189</v>
      </c>
      <c r="P40" s="45">
        <f t="shared" si="4"/>
        <v>55162100</v>
      </c>
      <c r="Q40" s="45">
        <f t="shared" si="4"/>
        <v>55414582</v>
      </c>
      <c r="R40" s="45">
        <f>+Q40</f>
        <v>55414582</v>
      </c>
      <c r="S40" s="45">
        <f t="shared" si="4"/>
        <v>49348253</v>
      </c>
      <c r="T40" s="45">
        <f t="shared" si="4"/>
        <v>49268375</v>
      </c>
      <c r="U40" s="45">
        <f t="shared" si="4"/>
        <v>-15679669</v>
      </c>
      <c r="V40" s="45">
        <f>+U40</f>
        <v>-15679669</v>
      </c>
      <c r="W40" s="45">
        <f>+V40</f>
        <v>-15679669</v>
      </c>
      <c r="X40" s="45">
        <f t="shared" si="4"/>
        <v>-75987786</v>
      </c>
      <c r="Y40" s="45">
        <f t="shared" si="4"/>
        <v>82095626</v>
      </c>
      <c r="Z40" s="46">
        <f>+IF(X40&lt;&gt;0,+(Y40/X40)*100,0)</f>
        <v>-108.0379233578407</v>
      </c>
      <c r="AA40" s="47">
        <f t="shared" si="4"/>
        <v>-75987786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26699898</v>
      </c>
      <c r="H60">
        <v>-21787509</v>
      </c>
      <c r="J60">
        <v>26699898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78476353</v>
      </c>
      <c r="D7" s="18"/>
      <c r="E7" s="19">
        <v>74964007</v>
      </c>
      <c r="F7" s="20">
        <v>74953351</v>
      </c>
      <c r="G7" s="20">
        <v>4470995</v>
      </c>
      <c r="H7" s="20">
        <v>6727649</v>
      </c>
      <c r="I7" s="20">
        <v>7926546</v>
      </c>
      <c r="J7" s="20">
        <v>19125190</v>
      </c>
      <c r="K7" s="20">
        <v>7500885</v>
      </c>
      <c r="L7" s="20">
        <v>7212954</v>
      </c>
      <c r="M7" s="20">
        <v>6836769</v>
      </c>
      <c r="N7" s="20">
        <v>21550608</v>
      </c>
      <c r="O7" s="20">
        <v>7716670</v>
      </c>
      <c r="P7" s="20">
        <v>7365059</v>
      </c>
      <c r="Q7" s="20">
        <v>7495254</v>
      </c>
      <c r="R7" s="20">
        <v>22576983</v>
      </c>
      <c r="S7" s="20">
        <v>7579034</v>
      </c>
      <c r="T7" s="20">
        <v>5913026</v>
      </c>
      <c r="U7" s="20">
        <v>5178403</v>
      </c>
      <c r="V7" s="20">
        <v>18670463</v>
      </c>
      <c r="W7" s="20">
        <v>81923244</v>
      </c>
      <c r="X7" s="20">
        <v>74953351</v>
      </c>
      <c r="Y7" s="20">
        <v>6969893</v>
      </c>
      <c r="Z7" s="21">
        <v>9.2989745048223398</v>
      </c>
      <c r="AA7" s="22">
        <v>74953351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1098</v>
      </c>
      <c r="F8" s="20">
        <v>1098</v>
      </c>
      <c r="G8" s="20"/>
      <c r="H8" s="20"/>
      <c r="I8" s="20">
        <v>633657</v>
      </c>
      <c r="J8" s="20">
        <v>633657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633657</v>
      </c>
      <c r="X8" s="20">
        <v>1098</v>
      </c>
      <c r="Y8" s="20">
        <v>632559</v>
      </c>
      <c r="Z8" s="21">
        <v>57610.109289617489</v>
      </c>
      <c r="AA8" s="22">
        <v>1098</v>
      </c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>
        <v>4015000</v>
      </c>
      <c r="F9" s="20">
        <v>4015000</v>
      </c>
      <c r="G9" s="20"/>
      <c r="H9" s="20">
        <v>1000000</v>
      </c>
      <c r="I9" s="20"/>
      <c r="J9" s="20">
        <v>1000000</v>
      </c>
      <c r="K9" s="20"/>
      <c r="L9" s="20">
        <v>2015000</v>
      </c>
      <c r="M9" s="20"/>
      <c r="N9" s="20">
        <v>2015000</v>
      </c>
      <c r="O9" s="20">
        <v>1000000</v>
      </c>
      <c r="P9" s="20"/>
      <c r="Q9" s="20"/>
      <c r="R9" s="20">
        <v>1000000</v>
      </c>
      <c r="S9" s="20"/>
      <c r="T9" s="20"/>
      <c r="U9" s="20"/>
      <c r="V9" s="20"/>
      <c r="W9" s="20">
        <v>4015000</v>
      </c>
      <c r="X9" s="20">
        <v>4015000</v>
      </c>
      <c r="Y9" s="20"/>
      <c r="Z9" s="21"/>
      <c r="AA9" s="22">
        <v>4015000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-62092</v>
      </c>
      <c r="D14" s="18"/>
      <c r="E14" s="19">
        <v>-49795000</v>
      </c>
      <c r="F14" s="20">
        <v>-49795000</v>
      </c>
      <c r="G14" s="20">
        <v>-351918</v>
      </c>
      <c r="H14" s="20">
        <v>-7204838</v>
      </c>
      <c r="I14" s="20">
        <v>-7069599</v>
      </c>
      <c r="J14" s="20">
        <v>-14626355</v>
      </c>
      <c r="K14" s="20">
        <v>-4396316</v>
      </c>
      <c r="L14" s="20">
        <v>-4708959</v>
      </c>
      <c r="M14" s="20">
        <v>-4799041</v>
      </c>
      <c r="N14" s="20">
        <v>-13904316</v>
      </c>
      <c r="O14" s="20">
        <v>-4565190</v>
      </c>
      <c r="P14" s="20">
        <v>-4788922</v>
      </c>
      <c r="Q14" s="20">
        <v>-4792460</v>
      </c>
      <c r="R14" s="20">
        <v>-14146572</v>
      </c>
      <c r="S14" s="20">
        <v>-4494670</v>
      </c>
      <c r="T14" s="20">
        <v>-3699529</v>
      </c>
      <c r="U14" s="20">
        <v>-4420014</v>
      </c>
      <c r="V14" s="20">
        <v>-12614213</v>
      </c>
      <c r="W14" s="20">
        <v>-55291456</v>
      </c>
      <c r="X14" s="20">
        <v>-49795000</v>
      </c>
      <c r="Y14" s="20">
        <v>-5496456</v>
      </c>
      <c r="Z14" s="21">
        <v>11.03816849081233</v>
      </c>
      <c r="AA14" s="22">
        <v>-49795000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82014261</v>
      </c>
      <c r="D17" s="26">
        <f>SUM(D6:D16)</f>
        <v>0</v>
      </c>
      <c r="E17" s="27">
        <f t="shared" si="0"/>
        <v>29185105</v>
      </c>
      <c r="F17" s="28">
        <f t="shared" si="0"/>
        <v>29174449</v>
      </c>
      <c r="G17" s="28">
        <f t="shared" si="0"/>
        <v>4119077</v>
      </c>
      <c r="H17" s="28">
        <f t="shared" si="0"/>
        <v>522811</v>
      </c>
      <c r="I17" s="28">
        <f t="shared" si="0"/>
        <v>1490604</v>
      </c>
      <c r="J17" s="28">
        <f t="shared" si="0"/>
        <v>6132492</v>
      </c>
      <c r="K17" s="28">
        <f t="shared" si="0"/>
        <v>3104569</v>
      </c>
      <c r="L17" s="28">
        <f t="shared" si="0"/>
        <v>4518995</v>
      </c>
      <c r="M17" s="28">
        <f t="shared" si="0"/>
        <v>2037728</v>
      </c>
      <c r="N17" s="28">
        <f t="shared" si="0"/>
        <v>9661292</v>
      </c>
      <c r="O17" s="28">
        <f t="shared" si="0"/>
        <v>4151480</v>
      </c>
      <c r="P17" s="28">
        <f t="shared" si="0"/>
        <v>2576137</v>
      </c>
      <c r="Q17" s="28">
        <f t="shared" si="0"/>
        <v>2702794</v>
      </c>
      <c r="R17" s="28">
        <f t="shared" si="0"/>
        <v>9430411</v>
      </c>
      <c r="S17" s="28">
        <f t="shared" si="0"/>
        <v>3084364</v>
      </c>
      <c r="T17" s="28">
        <f t="shared" si="0"/>
        <v>2213497</v>
      </c>
      <c r="U17" s="28">
        <f t="shared" si="0"/>
        <v>758389</v>
      </c>
      <c r="V17" s="28">
        <f t="shared" si="0"/>
        <v>6056250</v>
      </c>
      <c r="W17" s="28">
        <f t="shared" si="0"/>
        <v>31280445</v>
      </c>
      <c r="X17" s="28">
        <f t="shared" si="0"/>
        <v>29174449</v>
      </c>
      <c r="Y17" s="28">
        <f t="shared" si="0"/>
        <v>2105996</v>
      </c>
      <c r="Z17" s="29">
        <f>+IF(X17&lt;&gt;0,+(Y17/X17)*100,0)</f>
        <v>7.2186316183726378</v>
      </c>
      <c r="AA17" s="30">
        <f>SUM(AA6:AA16)</f>
        <v>29174449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-6311823</v>
      </c>
      <c r="D26" s="18"/>
      <c r="E26" s="19"/>
      <c r="F26" s="20"/>
      <c r="G26" s="20"/>
      <c r="H26" s="20"/>
      <c r="I26" s="20">
        <v>-3405599</v>
      </c>
      <c r="J26" s="20">
        <v>-3405599</v>
      </c>
      <c r="K26" s="20">
        <v>-244226</v>
      </c>
      <c r="L26" s="20">
        <v>-958447</v>
      </c>
      <c r="M26" s="20">
        <v>-62169</v>
      </c>
      <c r="N26" s="20">
        <v>-1264842</v>
      </c>
      <c r="O26" s="20"/>
      <c r="P26" s="20">
        <v>-136858</v>
      </c>
      <c r="Q26" s="20"/>
      <c r="R26" s="20">
        <v>-136858</v>
      </c>
      <c r="S26" s="20">
        <v>-158600</v>
      </c>
      <c r="T26" s="20"/>
      <c r="U26" s="20">
        <v>-4431084</v>
      </c>
      <c r="V26" s="20">
        <v>-4589684</v>
      </c>
      <c r="W26" s="20">
        <v>-9396983</v>
      </c>
      <c r="X26" s="20"/>
      <c r="Y26" s="20">
        <v>-9396983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-6311823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-3405599</v>
      </c>
      <c r="J27" s="28">
        <f t="shared" si="1"/>
        <v>-3405599</v>
      </c>
      <c r="K27" s="28">
        <f t="shared" si="1"/>
        <v>-244226</v>
      </c>
      <c r="L27" s="28">
        <f t="shared" si="1"/>
        <v>-958447</v>
      </c>
      <c r="M27" s="28">
        <f t="shared" si="1"/>
        <v>-62169</v>
      </c>
      <c r="N27" s="28">
        <f t="shared" si="1"/>
        <v>-1264842</v>
      </c>
      <c r="O27" s="28">
        <f t="shared" si="1"/>
        <v>0</v>
      </c>
      <c r="P27" s="28">
        <f t="shared" si="1"/>
        <v>-136858</v>
      </c>
      <c r="Q27" s="28">
        <f t="shared" si="1"/>
        <v>0</v>
      </c>
      <c r="R27" s="28">
        <f t="shared" si="1"/>
        <v>-136858</v>
      </c>
      <c r="S27" s="28">
        <f t="shared" si="1"/>
        <v>-158600</v>
      </c>
      <c r="T27" s="28">
        <f t="shared" si="1"/>
        <v>0</v>
      </c>
      <c r="U27" s="28">
        <f t="shared" si="1"/>
        <v>-4431084</v>
      </c>
      <c r="V27" s="28">
        <f t="shared" si="1"/>
        <v>-4589684</v>
      </c>
      <c r="W27" s="28">
        <f t="shared" si="1"/>
        <v>-9396983</v>
      </c>
      <c r="X27" s="28">
        <f t="shared" si="1"/>
        <v>0</v>
      </c>
      <c r="Y27" s="28">
        <f t="shared" si="1"/>
        <v>-9396983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-1304</v>
      </c>
      <c r="I33" s="36">
        <v>-2203</v>
      </c>
      <c r="J33" s="36">
        <v>-3507</v>
      </c>
      <c r="K33" s="20"/>
      <c r="L33" s="20">
        <v>-2936</v>
      </c>
      <c r="M33" s="20"/>
      <c r="N33" s="20">
        <v>-2936</v>
      </c>
      <c r="O33" s="36"/>
      <c r="P33" s="36">
        <v>-1346</v>
      </c>
      <c r="Q33" s="36"/>
      <c r="R33" s="20">
        <v>-1346</v>
      </c>
      <c r="S33" s="20"/>
      <c r="T33" s="20"/>
      <c r="U33" s="20"/>
      <c r="V33" s="36"/>
      <c r="W33" s="36">
        <v>-7789</v>
      </c>
      <c r="X33" s="36"/>
      <c r="Y33" s="20">
        <v>-7789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-1304</v>
      </c>
      <c r="I36" s="28">
        <f t="shared" si="2"/>
        <v>-2203</v>
      </c>
      <c r="J36" s="28">
        <f t="shared" si="2"/>
        <v>-3507</v>
      </c>
      <c r="K36" s="28">
        <f t="shared" si="2"/>
        <v>0</v>
      </c>
      <c r="L36" s="28">
        <f t="shared" si="2"/>
        <v>-2936</v>
      </c>
      <c r="M36" s="28">
        <f t="shared" si="2"/>
        <v>0</v>
      </c>
      <c r="N36" s="28">
        <f t="shared" si="2"/>
        <v>-2936</v>
      </c>
      <c r="O36" s="28">
        <f t="shared" si="2"/>
        <v>0</v>
      </c>
      <c r="P36" s="28">
        <f t="shared" si="2"/>
        <v>-1346</v>
      </c>
      <c r="Q36" s="28">
        <f t="shared" si="2"/>
        <v>0</v>
      </c>
      <c r="R36" s="28">
        <f t="shared" si="2"/>
        <v>-1346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-7789</v>
      </c>
      <c r="X36" s="28">
        <f t="shared" si="2"/>
        <v>0</v>
      </c>
      <c r="Y36" s="28">
        <f t="shared" si="2"/>
        <v>-7789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75702438</v>
      </c>
      <c r="D38" s="32">
        <f>+D17+D27+D36</f>
        <v>0</v>
      </c>
      <c r="E38" s="33">
        <f t="shared" si="3"/>
        <v>29185105</v>
      </c>
      <c r="F38" s="2">
        <f t="shared" si="3"/>
        <v>29174449</v>
      </c>
      <c r="G38" s="2">
        <f t="shared" si="3"/>
        <v>4119077</v>
      </c>
      <c r="H38" s="2">
        <f t="shared" si="3"/>
        <v>521507</v>
      </c>
      <c r="I38" s="2">
        <f t="shared" si="3"/>
        <v>-1917198</v>
      </c>
      <c r="J38" s="2">
        <f t="shared" si="3"/>
        <v>2723386</v>
      </c>
      <c r="K38" s="2">
        <f t="shared" si="3"/>
        <v>2860343</v>
      </c>
      <c r="L38" s="2">
        <f t="shared" si="3"/>
        <v>3557612</v>
      </c>
      <c r="M38" s="2">
        <f t="shared" si="3"/>
        <v>1975559</v>
      </c>
      <c r="N38" s="2">
        <f t="shared" si="3"/>
        <v>8393514</v>
      </c>
      <c r="O38" s="2">
        <f t="shared" si="3"/>
        <v>4151480</v>
      </c>
      <c r="P38" s="2">
        <f t="shared" si="3"/>
        <v>2437933</v>
      </c>
      <c r="Q38" s="2">
        <f t="shared" si="3"/>
        <v>2702794</v>
      </c>
      <c r="R38" s="2">
        <f t="shared" si="3"/>
        <v>9292207</v>
      </c>
      <c r="S38" s="2">
        <f t="shared" si="3"/>
        <v>2925764</v>
      </c>
      <c r="T38" s="2">
        <f t="shared" si="3"/>
        <v>2213497</v>
      </c>
      <c r="U38" s="2">
        <f t="shared" si="3"/>
        <v>-3672695</v>
      </c>
      <c r="V38" s="2">
        <f t="shared" si="3"/>
        <v>1466566</v>
      </c>
      <c r="W38" s="2">
        <f t="shared" si="3"/>
        <v>21875673</v>
      </c>
      <c r="X38" s="2">
        <f t="shared" si="3"/>
        <v>29174449</v>
      </c>
      <c r="Y38" s="2">
        <f t="shared" si="3"/>
        <v>-7298776</v>
      </c>
      <c r="Z38" s="34">
        <f>+IF(X38&lt;&gt;0,+(Y38/X38)*100,0)</f>
        <v>-25.017699563066298</v>
      </c>
      <c r="AA38" s="35">
        <f>+AA17+AA27+AA36</f>
        <v>29174449</v>
      </c>
    </row>
    <row r="39" spans="1:27" ht="13.5" x14ac:dyDescent="0.25">
      <c r="A39" s="23" t="s">
        <v>61</v>
      </c>
      <c r="B39" s="17"/>
      <c r="C39" s="32">
        <v>52868142</v>
      </c>
      <c r="D39" s="32"/>
      <c r="E39" s="33">
        <v>49867622</v>
      </c>
      <c r="F39" s="2">
        <v>49867622</v>
      </c>
      <c r="G39" s="2">
        <v>73860403</v>
      </c>
      <c r="H39" s="2">
        <f>+G40+H60</f>
        <v>77979480</v>
      </c>
      <c r="I39" s="2">
        <f>+H40+I60</f>
        <v>78500987</v>
      </c>
      <c r="J39" s="2">
        <f>+G39</f>
        <v>73860403</v>
      </c>
      <c r="K39" s="2">
        <f>+I40+K60</f>
        <v>76583789</v>
      </c>
      <c r="L39" s="2">
        <f>+K40+L60</f>
        <v>79444132</v>
      </c>
      <c r="M39" s="2">
        <f>+L40+M60</f>
        <v>83001744</v>
      </c>
      <c r="N39" s="2">
        <f>+K39</f>
        <v>76583789</v>
      </c>
      <c r="O39" s="2">
        <f>+M40+O60</f>
        <v>84977303</v>
      </c>
      <c r="P39" s="2">
        <f>+O40+P60</f>
        <v>89128783</v>
      </c>
      <c r="Q39" s="2">
        <f>+P40+Q60</f>
        <v>91566716</v>
      </c>
      <c r="R39" s="2">
        <f>+O39</f>
        <v>84977303</v>
      </c>
      <c r="S39" s="2">
        <f>+Q40+S60</f>
        <v>94269510</v>
      </c>
      <c r="T39" s="2">
        <f>+S40+T60</f>
        <v>97195274</v>
      </c>
      <c r="U39" s="2">
        <f>+T40+U60</f>
        <v>99408771</v>
      </c>
      <c r="V39" s="2">
        <f>+S39</f>
        <v>94269510</v>
      </c>
      <c r="W39" s="2">
        <f>+G39</f>
        <v>73860403</v>
      </c>
      <c r="X39" s="2">
        <v>49867622</v>
      </c>
      <c r="Y39" s="2">
        <f>+W39-X39</f>
        <v>23992781</v>
      </c>
      <c r="Z39" s="34">
        <f>+IF(X39&lt;&gt;0,+(Y39/X39)*100,0)</f>
        <v>48.112943905767153</v>
      </c>
      <c r="AA39" s="35">
        <v>49867622</v>
      </c>
    </row>
    <row r="40" spans="1:27" ht="13.5" x14ac:dyDescent="0.25">
      <c r="A40" s="41" t="s">
        <v>63</v>
      </c>
      <c r="B40" s="42" t="s">
        <v>62</v>
      </c>
      <c r="C40" s="43">
        <f>+C38+C39</f>
        <v>128570580</v>
      </c>
      <c r="D40" s="43">
        <f t="shared" ref="D40:AA40" si="4">+D38+D39</f>
        <v>0</v>
      </c>
      <c r="E40" s="44">
        <f t="shared" si="4"/>
        <v>79052727</v>
      </c>
      <c r="F40" s="45">
        <f t="shared" si="4"/>
        <v>79042071</v>
      </c>
      <c r="G40" s="45">
        <f t="shared" si="4"/>
        <v>77979480</v>
      </c>
      <c r="H40" s="45">
        <f t="shared" si="4"/>
        <v>78500987</v>
      </c>
      <c r="I40" s="45">
        <f t="shared" si="4"/>
        <v>76583789</v>
      </c>
      <c r="J40" s="45">
        <f>+I40</f>
        <v>76583789</v>
      </c>
      <c r="K40" s="45">
        <f t="shared" si="4"/>
        <v>79444132</v>
      </c>
      <c r="L40" s="45">
        <f t="shared" si="4"/>
        <v>83001744</v>
      </c>
      <c r="M40" s="45">
        <f t="shared" si="4"/>
        <v>84977303</v>
      </c>
      <c r="N40" s="45">
        <f>+M40</f>
        <v>84977303</v>
      </c>
      <c r="O40" s="45">
        <f t="shared" si="4"/>
        <v>89128783</v>
      </c>
      <c r="P40" s="45">
        <f t="shared" si="4"/>
        <v>91566716</v>
      </c>
      <c r="Q40" s="45">
        <f t="shared" si="4"/>
        <v>94269510</v>
      </c>
      <c r="R40" s="45">
        <f>+Q40</f>
        <v>94269510</v>
      </c>
      <c r="S40" s="45">
        <f t="shared" si="4"/>
        <v>97195274</v>
      </c>
      <c r="T40" s="45">
        <f t="shared" si="4"/>
        <v>99408771</v>
      </c>
      <c r="U40" s="45">
        <f t="shared" si="4"/>
        <v>95736076</v>
      </c>
      <c r="V40" s="45">
        <f>+U40</f>
        <v>95736076</v>
      </c>
      <c r="W40" s="45">
        <f>+V40</f>
        <v>95736076</v>
      </c>
      <c r="X40" s="45">
        <f t="shared" si="4"/>
        <v>79042071</v>
      </c>
      <c r="Y40" s="45">
        <f t="shared" si="4"/>
        <v>16694005</v>
      </c>
      <c r="Z40" s="46">
        <f>+IF(X40&lt;&gt;0,+(Y40/X40)*100,0)</f>
        <v>21.120404347704909</v>
      </c>
      <c r="AA40" s="47">
        <f t="shared" si="4"/>
        <v>79042071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73860403</v>
      </c>
      <c r="J60">
        <v>73860403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1954353</v>
      </c>
      <c r="D7" s="18">
        <v>1448905</v>
      </c>
      <c r="E7" s="19">
        <v>101116459</v>
      </c>
      <c r="F7" s="20">
        <v>92317054</v>
      </c>
      <c r="G7" s="20">
        <v>173611</v>
      </c>
      <c r="H7" s="20">
        <v>82011</v>
      </c>
      <c r="I7" s="20">
        <v>67051</v>
      </c>
      <c r="J7" s="20">
        <v>322673</v>
      </c>
      <c r="K7" s="20">
        <v>93944</v>
      </c>
      <c r="L7" s="20">
        <v>46309</v>
      </c>
      <c r="M7" s="20">
        <v>26304</v>
      </c>
      <c r="N7" s="20">
        <v>166557</v>
      </c>
      <c r="O7" s="20">
        <v>73297</v>
      </c>
      <c r="P7" s="20">
        <v>30667</v>
      </c>
      <c r="Q7" s="20">
        <v>77510</v>
      </c>
      <c r="R7" s="20">
        <v>181474</v>
      </c>
      <c r="S7" s="20">
        <v>38141</v>
      </c>
      <c r="T7" s="20">
        <v>660914</v>
      </c>
      <c r="U7" s="20">
        <v>79145</v>
      </c>
      <c r="V7" s="20">
        <v>778200</v>
      </c>
      <c r="W7" s="20">
        <v>1448904</v>
      </c>
      <c r="X7" s="20">
        <v>92317054</v>
      </c>
      <c r="Y7" s="20">
        <v>-90868150</v>
      </c>
      <c r="Z7" s="21">
        <v>-98.43051317473801</v>
      </c>
      <c r="AA7" s="22">
        <v>92317054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28000</v>
      </c>
      <c r="M8" s="20"/>
      <c r="N8" s="20">
        <v>28000</v>
      </c>
      <c r="O8" s="20">
        <v>-28000</v>
      </c>
      <c r="P8" s="20"/>
      <c r="Q8" s="20"/>
      <c r="R8" s="20">
        <v>-28000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>
        <v>1198590</v>
      </c>
      <c r="E9" s="19">
        <v>4682358</v>
      </c>
      <c r="F9" s="20">
        <v>4682358</v>
      </c>
      <c r="G9" s="20"/>
      <c r="H9" s="20"/>
      <c r="I9" s="20">
        <v>28000</v>
      </c>
      <c r="J9" s="20">
        <v>28000</v>
      </c>
      <c r="K9" s="20"/>
      <c r="L9" s="20"/>
      <c r="M9" s="20"/>
      <c r="N9" s="20"/>
      <c r="O9" s="20"/>
      <c r="P9" s="20"/>
      <c r="Q9" s="20">
        <v>1170590</v>
      </c>
      <c r="R9" s="20">
        <v>1170590</v>
      </c>
      <c r="S9" s="20"/>
      <c r="T9" s="20"/>
      <c r="U9" s="20"/>
      <c r="V9" s="20"/>
      <c r="W9" s="20">
        <v>1198590</v>
      </c>
      <c r="X9" s="20">
        <v>4682358</v>
      </c>
      <c r="Y9" s="20">
        <v>-3483768</v>
      </c>
      <c r="Z9" s="21">
        <v>-74.402000017939685</v>
      </c>
      <c r="AA9" s="22">
        <v>4682358</v>
      </c>
    </row>
    <row r="10" spans="1:27" ht="13.5" x14ac:dyDescent="0.25">
      <c r="A10" s="23" t="s">
        <v>38</v>
      </c>
      <c r="B10" s="17" t="s">
        <v>6</v>
      </c>
      <c r="C10" s="18">
        <v>4000</v>
      </c>
      <c r="D10" s="18"/>
      <c r="E10" s="19">
        <v>21348000</v>
      </c>
      <c r="F10" s="20">
        <v>21788000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21788000</v>
      </c>
      <c r="Y10" s="20">
        <v>-21788000</v>
      </c>
      <c r="Z10" s="21">
        <v>-100</v>
      </c>
      <c r="AA10" s="22">
        <v>21788000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-61955971</v>
      </c>
      <c r="D14" s="18">
        <v>-93415082</v>
      </c>
      <c r="E14" s="19">
        <v>-110034993</v>
      </c>
      <c r="F14" s="20">
        <v>-110034993</v>
      </c>
      <c r="G14" s="20">
        <v>-151168</v>
      </c>
      <c r="H14" s="20">
        <v>-14060077</v>
      </c>
      <c r="I14" s="20">
        <v>-12233620</v>
      </c>
      <c r="J14" s="20">
        <v>-26444865</v>
      </c>
      <c r="K14" s="20">
        <v>-8841661</v>
      </c>
      <c r="L14" s="20">
        <v>-7341983</v>
      </c>
      <c r="M14" s="20">
        <v>-11458858</v>
      </c>
      <c r="N14" s="20">
        <v>-27642502</v>
      </c>
      <c r="O14" s="20">
        <v>-469474</v>
      </c>
      <c r="P14" s="20">
        <v>-8090996</v>
      </c>
      <c r="Q14" s="20">
        <v>-10109680</v>
      </c>
      <c r="R14" s="20">
        <v>-18670150</v>
      </c>
      <c r="S14" s="20">
        <v>-7404406</v>
      </c>
      <c r="T14" s="20">
        <v>-6844582</v>
      </c>
      <c r="U14" s="20">
        <v>-6408576</v>
      </c>
      <c r="V14" s="20">
        <v>-20657564</v>
      </c>
      <c r="W14" s="20">
        <v>-93415081</v>
      </c>
      <c r="X14" s="20">
        <v>-110034993</v>
      </c>
      <c r="Y14" s="20">
        <v>16619912</v>
      </c>
      <c r="Z14" s="21">
        <v>-15.104205986544661</v>
      </c>
      <c r="AA14" s="22">
        <v>-110034993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-204842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-204842</v>
      </c>
      <c r="Y16" s="20">
        <v>204842</v>
      </c>
      <c r="Z16" s="21">
        <v>-100</v>
      </c>
      <c r="AA16" s="22">
        <v>-204842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-59997618</v>
      </c>
      <c r="D17" s="26">
        <f>SUM(D6:D16)</f>
        <v>-90767587</v>
      </c>
      <c r="E17" s="27">
        <f t="shared" si="0"/>
        <v>17111824</v>
      </c>
      <c r="F17" s="28">
        <f t="shared" si="0"/>
        <v>8547577</v>
      </c>
      <c r="G17" s="28">
        <f t="shared" si="0"/>
        <v>22443</v>
      </c>
      <c r="H17" s="28">
        <f t="shared" si="0"/>
        <v>-13978066</v>
      </c>
      <c r="I17" s="28">
        <f t="shared" si="0"/>
        <v>-12138569</v>
      </c>
      <c r="J17" s="28">
        <f t="shared" si="0"/>
        <v>-26094192</v>
      </c>
      <c r="K17" s="28">
        <f t="shared" si="0"/>
        <v>-8747717</v>
      </c>
      <c r="L17" s="28">
        <f t="shared" si="0"/>
        <v>-7267674</v>
      </c>
      <c r="M17" s="28">
        <f t="shared" si="0"/>
        <v>-11432554</v>
      </c>
      <c r="N17" s="28">
        <f t="shared" si="0"/>
        <v>-27447945</v>
      </c>
      <c r="O17" s="28">
        <f t="shared" si="0"/>
        <v>-424177</v>
      </c>
      <c r="P17" s="28">
        <f t="shared" si="0"/>
        <v>-8060329</v>
      </c>
      <c r="Q17" s="28">
        <f t="shared" si="0"/>
        <v>-8861580</v>
      </c>
      <c r="R17" s="28">
        <f t="shared" si="0"/>
        <v>-17346086</v>
      </c>
      <c r="S17" s="28">
        <f t="shared" si="0"/>
        <v>-7366265</v>
      </c>
      <c r="T17" s="28">
        <f t="shared" si="0"/>
        <v>-6183668</v>
      </c>
      <c r="U17" s="28">
        <f t="shared" si="0"/>
        <v>-6329431</v>
      </c>
      <c r="V17" s="28">
        <f t="shared" si="0"/>
        <v>-19879364</v>
      </c>
      <c r="W17" s="28">
        <f t="shared" si="0"/>
        <v>-90767587</v>
      </c>
      <c r="X17" s="28">
        <f t="shared" si="0"/>
        <v>8547577</v>
      </c>
      <c r="Y17" s="28">
        <f t="shared" si="0"/>
        <v>-99315164</v>
      </c>
      <c r="Z17" s="29">
        <f>+IF(X17&lt;&gt;0,+(Y17/X17)*100,0)</f>
        <v>-1161.910141318411</v>
      </c>
      <c r="AA17" s="30">
        <f>SUM(AA6:AA16)</f>
        <v>8547577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>
        <v>14037784</v>
      </c>
      <c r="E24" s="19">
        <v>-14037784</v>
      </c>
      <c r="F24" s="20"/>
      <c r="G24" s="20">
        <v>-1464634</v>
      </c>
      <c r="H24" s="20">
        <v>1464634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-14037784</v>
      </c>
      <c r="Y24" s="20">
        <v>14037784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-12875251</v>
      </c>
      <c r="D26" s="18">
        <v>-9727121</v>
      </c>
      <c r="E26" s="19">
        <v>-21988000</v>
      </c>
      <c r="F26" s="20">
        <v>-21988000</v>
      </c>
      <c r="G26" s="20">
        <v>-72227</v>
      </c>
      <c r="H26" s="20">
        <v>-767014</v>
      </c>
      <c r="I26" s="20"/>
      <c r="J26" s="20">
        <v>-839241</v>
      </c>
      <c r="K26" s="20"/>
      <c r="L26" s="20">
        <v>-32232</v>
      </c>
      <c r="M26" s="20"/>
      <c r="N26" s="20">
        <v>-32232</v>
      </c>
      <c r="O26" s="20">
        <v>-313921</v>
      </c>
      <c r="P26" s="20">
        <v>-1313243</v>
      </c>
      <c r="Q26" s="20">
        <v>-4783319</v>
      </c>
      <c r="R26" s="20">
        <v>-6410483</v>
      </c>
      <c r="S26" s="20">
        <v>256825</v>
      </c>
      <c r="T26" s="20">
        <v>-2932960</v>
      </c>
      <c r="U26" s="20">
        <v>230970</v>
      </c>
      <c r="V26" s="20">
        <v>-2445165</v>
      </c>
      <c r="W26" s="20">
        <v>-9727121</v>
      </c>
      <c r="X26" s="20">
        <v>-21988000</v>
      </c>
      <c r="Y26" s="20">
        <v>12260879</v>
      </c>
      <c r="Z26" s="21">
        <v>-55.761683645624885</v>
      </c>
      <c r="AA26" s="22">
        <v>-21988000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-12875251</v>
      </c>
      <c r="D27" s="26">
        <f>SUM(D21:D26)</f>
        <v>4310663</v>
      </c>
      <c r="E27" s="27">
        <f t="shared" si="1"/>
        <v>-36025784</v>
      </c>
      <c r="F27" s="28">
        <f t="shared" si="1"/>
        <v>-21988000</v>
      </c>
      <c r="G27" s="28">
        <f t="shared" si="1"/>
        <v>-1536861</v>
      </c>
      <c r="H27" s="28">
        <f t="shared" si="1"/>
        <v>697620</v>
      </c>
      <c r="I27" s="28">
        <f t="shared" si="1"/>
        <v>0</v>
      </c>
      <c r="J27" s="28">
        <f t="shared" si="1"/>
        <v>-839241</v>
      </c>
      <c r="K27" s="28">
        <f t="shared" si="1"/>
        <v>0</v>
      </c>
      <c r="L27" s="28">
        <f t="shared" si="1"/>
        <v>-32232</v>
      </c>
      <c r="M27" s="28">
        <f t="shared" si="1"/>
        <v>0</v>
      </c>
      <c r="N27" s="28">
        <f t="shared" si="1"/>
        <v>-32232</v>
      </c>
      <c r="O27" s="28">
        <f t="shared" si="1"/>
        <v>-313921</v>
      </c>
      <c r="P27" s="28">
        <f t="shared" si="1"/>
        <v>-1313243</v>
      </c>
      <c r="Q27" s="28">
        <f t="shared" si="1"/>
        <v>-4783319</v>
      </c>
      <c r="R27" s="28">
        <f t="shared" si="1"/>
        <v>-6410483</v>
      </c>
      <c r="S27" s="28">
        <f t="shared" si="1"/>
        <v>256825</v>
      </c>
      <c r="T27" s="28">
        <f t="shared" si="1"/>
        <v>-2932960</v>
      </c>
      <c r="U27" s="28">
        <f t="shared" si="1"/>
        <v>230970</v>
      </c>
      <c r="V27" s="28">
        <f t="shared" si="1"/>
        <v>-2445165</v>
      </c>
      <c r="W27" s="28">
        <f t="shared" si="1"/>
        <v>-9727121</v>
      </c>
      <c r="X27" s="28">
        <f t="shared" si="1"/>
        <v>-36025784</v>
      </c>
      <c r="Y27" s="28">
        <f t="shared" si="1"/>
        <v>26298663</v>
      </c>
      <c r="Z27" s="29">
        <f>+IF(X27&lt;&gt;0,+(Y27/X27)*100,0)</f>
        <v>-72.999557761185713</v>
      </c>
      <c r="AA27" s="30">
        <f>SUM(AA21:AA26)</f>
        <v>-21988000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143803</v>
      </c>
      <c r="D33" s="18">
        <v>-936700</v>
      </c>
      <c r="E33" s="19">
        <v>324659</v>
      </c>
      <c r="F33" s="20">
        <v>-488166</v>
      </c>
      <c r="G33" s="20">
        <v>-120198</v>
      </c>
      <c r="H33" s="36">
        <v>-68129</v>
      </c>
      <c r="I33" s="36">
        <v>-347451</v>
      </c>
      <c r="J33" s="36">
        <v>-535778</v>
      </c>
      <c r="K33" s="20">
        <v>-58968</v>
      </c>
      <c r="L33" s="20">
        <v>-50171</v>
      </c>
      <c r="M33" s="20">
        <v>-44668</v>
      </c>
      <c r="N33" s="20">
        <v>-153807</v>
      </c>
      <c r="O33" s="36">
        <v>-33443</v>
      </c>
      <c r="P33" s="36">
        <v>-109284</v>
      </c>
      <c r="Q33" s="36">
        <v>-47872</v>
      </c>
      <c r="R33" s="20">
        <v>-190599</v>
      </c>
      <c r="S33" s="20">
        <v>-37374</v>
      </c>
      <c r="T33" s="20">
        <v>1109</v>
      </c>
      <c r="U33" s="20">
        <v>-20250</v>
      </c>
      <c r="V33" s="36">
        <v>-56515</v>
      </c>
      <c r="W33" s="36">
        <v>-936699</v>
      </c>
      <c r="X33" s="36">
        <v>-488166</v>
      </c>
      <c r="Y33" s="20">
        <v>-448533</v>
      </c>
      <c r="Z33" s="21">
        <v>91.881245314093974</v>
      </c>
      <c r="AA33" s="22">
        <v>-488166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143803</v>
      </c>
      <c r="D36" s="26">
        <f>SUM(D31:D35)</f>
        <v>-936700</v>
      </c>
      <c r="E36" s="27">
        <f t="shared" si="2"/>
        <v>324659</v>
      </c>
      <c r="F36" s="28">
        <f t="shared" si="2"/>
        <v>-488166</v>
      </c>
      <c r="G36" s="28">
        <f t="shared" si="2"/>
        <v>-120198</v>
      </c>
      <c r="H36" s="28">
        <f t="shared" si="2"/>
        <v>-68129</v>
      </c>
      <c r="I36" s="28">
        <f t="shared" si="2"/>
        <v>-347451</v>
      </c>
      <c r="J36" s="28">
        <f t="shared" si="2"/>
        <v>-535778</v>
      </c>
      <c r="K36" s="28">
        <f t="shared" si="2"/>
        <v>-58968</v>
      </c>
      <c r="L36" s="28">
        <f t="shared" si="2"/>
        <v>-50171</v>
      </c>
      <c r="M36" s="28">
        <f t="shared" si="2"/>
        <v>-44668</v>
      </c>
      <c r="N36" s="28">
        <f t="shared" si="2"/>
        <v>-153807</v>
      </c>
      <c r="O36" s="28">
        <f t="shared" si="2"/>
        <v>-33443</v>
      </c>
      <c r="P36" s="28">
        <f t="shared" si="2"/>
        <v>-109284</v>
      </c>
      <c r="Q36" s="28">
        <f t="shared" si="2"/>
        <v>-47872</v>
      </c>
      <c r="R36" s="28">
        <f t="shared" si="2"/>
        <v>-190599</v>
      </c>
      <c r="S36" s="28">
        <f t="shared" si="2"/>
        <v>-37374</v>
      </c>
      <c r="T36" s="28">
        <f t="shared" si="2"/>
        <v>1109</v>
      </c>
      <c r="U36" s="28">
        <f t="shared" si="2"/>
        <v>-20250</v>
      </c>
      <c r="V36" s="28">
        <f t="shared" si="2"/>
        <v>-56515</v>
      </c>
      <c r="W36" s="28">
        <f t="shared" si="2"/>
        <v>-936699</v>
      </c>
      <c r="X36" s="28">
        <f t="shared" si="2"/>
        <v>-488166</v>
      </c>
      <c r="Y36" s="28">
        <f t="shared" si="2"/>
        <v>-448533</v>
      </c>
      <c r="Z36" s="29">
        <f>+IF(X36&lt;&gt;0,+(Y36/X36)*100,0)</f>
        <v>91.881245314093974</v>
      </c>
      <c r="AA36" s="30">
        <f>SUM(AA31:AA35)</f>
        <v>-488166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-72729066</v>
      </c>
      <c r="D38" s="32">
        <f>+D17+D27+D36</f>
        <v>-87393624</v>
      </c>
      <c r="E38" s="33">
        <f t="shared" si="3"/>
        <v>-18589301</v>
      </c>
      <c r="F38" s="2">
        <f t="shared" si="3"/>
        <v>-13928589</v>
      </c>
      <c r="G38" s="2">
        <f t="shared" si="3"/>
        <v>-1634616</v>
      </c>
      <c r="H38" s="2">
        <f t="shared" si="3"/>
        <v>-13348575</v>
      </c>
      <c r="I38" s="2">
        <f t="shared" si="3"/>
        <v>-12486020</v>
      </c>
      <c r="J38" s="2">
        <f t="shared" si="3"/>
        <v>-27469211</v>
      </c>
      <c r="K38" s="2">
        <f t="shared" si="3"/>
        <v>-8806685</v>
      </c>
      <c r="L38" s="2">
        <f t="shared" si="3"/>
        <v>-7350077</v>
      </c>
      <c r="M38" s="2">
        <f t="shared" si="3"/>
        <v>-11477222</v>
      </c>
      <c r="N38" s="2">
        <f t="shared" si="3"/>
        <v>-27633984</v>
      </c>
      <c r="O38" s="2">
        <f t="shared" si="3"/>
        <v>-771541</v>
      </c>
      <c r="P38" s="2">
        <f t="shared" si="3"/>
        <v>-9482856</v>
      </c>
      <c r="Q38" s="2">
        <f t="shared" si="3"/>
        <v>-13692771</v>
      </c>
      <c r="R38" s="2">
        <f t="shared" si="3"/>
        <v>-23947168</v>
      </c>
      <c r="S38" s="2">
        <f t="shared" si="3"/>
        <v>-7146814</v>
      </c>
      <c r="T38" s="2">
        <f t="shared" si="3"/>
        <v>-9115519</v>
      </c>
      <c r="U38" s="2">
        <f t="shared" si="3"/>
        <v>-6118711</v>
      </c>
      <c r="V38" s="2">
        <f t="shared" si="3"/>
        <v>-22381044</v>
      </c>
      <c r="W38" s="2">
        <f t="shared" si="3"/>
        <v>-101431407</v>
      </c>
      <c r="X38" s="2">
        <f t="shared" si="3"/>
        <v>-27966373</v>
      </c>
      <c r="Y38" s="2">
        <f t="shared" si="3"/>
        <v>-73465034</v>
      </c>
      <c r="Z38" s="34">
        <f>+IF(X38&lt;&gt;0,+(Y38/X38)*100,0)</f>
        <v>262.69060346152145</v>
      </c>
      <c r="AA38" s="35">
        <f>+AA17+AA27+AA36</f>
        <v>-13928589</v>
      </c>
    </row>
    <row r="39" spans="1:27" ht="13.5" x14ac:dyDescent="0.25">
      <c r="A39" s="23" t="s">
        <v>61</v>
      </c>
      <c r="B39" s="17"/>
      <c r="C39" s="32">
        <v>313795425</v>
      </c>
      <c r="D39" s="32">
        <v>55152073</v>
      </c>
      <c r="E39" s="33"/>
      <c r="F39" s="2">
        <v>49688596</v>
      </c>
      <c r="G39" s="2">
        <v>55148073</v>
      </c>
      <c r="H39" s="2">
        <f>+G40+H60</f>
        <v>53517457</v>
      </c>
      <c r="I39" s="2">
        <f>+H40+I60</f>
        <v>40168882</v>
      </c>
      <c r="J39" s="2">
        <f>+G39</f>
        <v>55148073</v>
      </c>
      <c r="K39" s="2">
        <f>+I40+K60</f>
        <v>27682862</v>
      </c>
      <c r="L39" s="2">
        <f>+K40+L60</f>
        <v>18876177</v>
      </c>
      <c r="M39" s="2">
        <f>+L40+M60</f>
        <v>11526100</v>
      </c>
      <c r="N39" s="2">
        <f>+K39</f>
        <v>27682862</v>
      </c>
      <c r="O39" s="2">
        <f>+M40+O60</f>
        <v>48878</v>
      </c>
      <c r="P39" s="2">
        <f>+O40+P60</f>
        <v>-722663</v>
      </c>
      <c r="Q39" s="2">
        <f>+P40+Q60</f>
        <v>-10205519</v>
      </c>
      <c r="R39" s="2">
        <f>+O39</f>
        <v>48878</v>
      </c>
      <c r="S39" s="2">
        <f>+Q40+S60</f>
        <v>-23898290</v>
      </c>
      <c r="T39" s="2">
        <f>+S40+T60</f>
        <v>-31045104</v>
      </c>
      <c r="U39" s="2">
        <f>+T40+U60</f>
        <v>-40160623</v>
      </c>
      <c r="V39" s="2">
        <f>+S39</f>
        <v>-23898290</v>
      </c>
      <c r="W39" s="2">
        <f>+G39</f>
        <v>55148073</v>
      </c>
      <c r="X39" s="2">
        <v>49688596</v>
      </c>
      <c r="Y39" s="2">
        <f>+W39-X39</f>
        <v>5459477</v>
      </c>
      <c r="Z39" s="34">
        <f>+IF(X39&lt;&gt;0,+(Y39/X39)*100,0)</f>
        <v>10.987384308463858</v>
      </c>
      <c r="AA39" s="35">
        <v>49688596</v>
      </c>
    </row>
    <row r="40" spans="1:27" ht="13.5" x14ac:dyDescent="0.25">
      <c r="A40" s="41" t="s">
        <v>63</v>
      </c>
      <c r="B40" s="42" t="s">
        <v>62</v>
      </c>
      <c r="C40" s="43">
        <f>+C38+C39</f>
        <v>241066359</v>
      </c>
      <c r="D40" s="43">
        <f t="shared" ref="D40:AA40" si="4">+D38+D39</f>
        <v>-32241551</v>
      </c>
      <c r="E40" s="44">
        <f t="shared" si="4"/>
        <v>-18589301</v>
      </c>
      <c r="F40" s="45">
        <f t="shared" si="4"/>
        <v>35760007</v>
      </c>
      <c r="G40" s="45">
        <f t="shared" si="4"/>
        <v>53513457</v>
      </c>
      <c r="H40" s="45">
        <f t="shared" si="4"/>
        <v>40168882</v>
      </c>
      <c r="I40" s="45">
        <f t="shared" si="4"/>
        <v>27682862</v>
      </c>
      <c r="J40" s="45">
        <f>+I40</f>
        <v>27682862</v>
      </c>
      <c r="K40" s="45">
        <f t="shared" si="4"/>
        <v>18876177</v>
      </c>
      <c r="L40" s="45">
        <f t="shared" si="4"/>
        <v>11526100</v>
      </c>
      <c r="M40" s="45">
        <f t="shared" si="4"/>
        <v>48878</v>
      </c>
      <c r="N40" s="45">
        <f>+M40</f>
        <v>48878</v>
      </c>
      <c r="O40" s="45">
        <f t="shared" si="4"/>
        <v>-722663</v>
      </c>
      <c r="P40" s="45">
        <f t="shared" si="4"/>
        <v>-10205519</v>
      </c>
      <c r="Q40" s="45">
        <f t="shared" si="4"/>
        <v>-23898290</v>
      </c>
      <c r="R40" s="45">
        <f>+Q40</f>
        <v>-23898290</v>
      </c>
      <c r="S40" s="45">
        <f t="shared" si="4"/>
        <v>-31045104</v>
      </c>
      <c r="T40" s="45">
        <f t="shared" si="4"/>
        <v>-40160623</v>
      </c>
      <c r="U40" s="45">
        <f t="shared" si="4"/>
        <v>-46279334</v>
      </c>
      <c r="V40" s="45">
        <f>+U40</f>
        <v>-46279334</v>
      </c>
      <c r="W40" s="45">
        <f>+V40</f>
        <v>-46279334</v>
      </c>
      <c r="X40" s="45">
        <f t="shared" si="4"/>
        <v>21722223</v>
      </c>
      <c r="Y40" s="45">
        <f t="shared" si="4"/>
        <v>-68005557</v>
      </c>
      <c r="Z40" s="46">
        <f>+IF(X40&lt;&gt;0,+(Y40/X40)*100,0)</f>
        <v>-313.06904914842278</v>
      </c>
      <c r="AA40" s="47">
        <f t="shared" si="4"/>
        <v>35760007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55148073</v>
      </c>
      <c r="H60">
        <v>4000</v>
      </c>
      <c r="J60">
        <v>55148073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91715079</v>
      </c>
      <c r="D7" s="18"/>
      <c r="E7" s="19">
        <v>67633864</v>
      </c>
      <c r="F7" s="20">
        <v>67633864</v>
      </c>
      <c r="G7" s="20">
        <v>26115199</v>
      </c>
      <c r="H7" s="20">
        <v>7671761</v>
      </c>
      <c r="I7" s="20">
        <v>6993755</v>
      </c>
      <c r="J7" s="20">
        <v>40780715</v>
      </c>
      <c r="K7" s="20">
        <v>6693728</v>
      </c>
      <c r="L7" s="20">
        <v>6750538</v>
      </c>
      <c r="M7" s="20">
        <v>6480152</v>
      </c>
      <c r="N7" s="20">
        <v>19924418</v>
      </c>
      <c r="O7" s="20">
        <v>6731683</v>
      </c>
      <c r="P7" s="20">
        <v>6173257</v>
      </c>
      <c r="Q7" s="20">
        <v>6346067</v>
      </c>
      <c r="R7" s="20">
        <v>19251007</v>
      </c>
      <c r="S7" s="20">
        <v>5938433</v>
      </c>
      <c r="T7" s="20">
        <v>6013660</v>
      </c>
      <c r="U7" s="20">
        <v>11505784</v>
      </c>
      <c r="V7" s="20">
        <v>23457877</v>
      </c>
      <c r="W7" s="20">
        <v>103414017</v>
      </c>
      <c r="X7" s="20">
        <v>67633864</v>
      </c>
      <c r="Y7" s="20">
        <v>35780153</v>
      </c>
      <c r="Z7" s="21">
        <v>52.902718969302121</v>
      </c>
      <c r="AA7" s="22">
        <v>67633864</v>
      </c>
    </row>
    <row r="8" spans="1:27" ht="13.5" x14ac:dyDescent="0.25">
      <c r="A8" s="23" t="s">
        <v>36</v>
      </c>
      <c r="B8" s="17" t="s">
        <v>32</v>
      </c>
      <c r="C8" s="18">
        <v>43833</v>
      </c>
      <c r="D8" s="18"/>
      <c r="E8" s="19">
        <v>489784</v>
      </c>
      <c r="F8" s="20">
        <v>121913</v>
      </c>
      <c r="G8" s="20">
        <v>4290</v>
      </c>
      <c r="H8" s="20">
        <v>1380</v>
      </c>
      <c r="I8" s="20">
        <v>920</v>
      </c>
      <c r="J8" s="20">
        <v>6590</v>
      </c>
      <c r="K8" s="20"/>
      <c r="L8" s="20"/>
      <c r="M8" s="20"/>
      <c r="N8" s="20"/>
      <c r="O8" s="20">
        <v>110</v>
      </c>
      <c r="P8" s="20"/>
      <c r="Q8" s="20"/>
      <c r="R8" s="20">
        <v>110</v>
      </c>
      <c r="S8" s="20"/>
      <c r="T8" s="20"/>
      <c r="U8" s="20"/>
      <c r="V8" s="20"/>
      <c r="W8" s="20">
        <v>6700</v>
      </c>
      <c r="X8" s="20">
        <v>121913</v>
      </c>
      <c r="Y8" s="20">
        <v>-115213</v>
      </c>
      <c r="Z8" s="21">
        <v>-94.504277640612571</v>
      </c>
      <c r="AA8" s="22">
        <v>121913</v>
      </c>
    </row>
    <row r="9" spans="1:27" ht="13.5" x14ac:dyDescent="0.25">
      <c r="A9" s="23" t="s">
        <v>37</v>
      </c>
      <c r="B9" s="17" t="s">
        <v>6</v>
      </c>
      <c r="C9" s="18">
        <v>77800292</v>
      </c>
      <c r="D9" s="18"/>
      <c r="E9" s="19">
        <v>2614070</v>
      </c>
      <c r="F9" s="20">
        <v>2614070</v>
      </c>
      <c r="G9" s="20">
        <v>6746952</v>
      </c>
      <c r="H9" s="20">
        <v>6399498</v>
      </c>
      <c r="I9" s="20">
        <v>6753404</v>
      </c>
      <c r="J9" s="20">
        <v>19899854</v>
      </c>
      <c r="K9" s="20">
        <v>6987401</v>
      </c>
      <c r="L9" s="20">
        <v>7892303</v>
      </c>
      <c r="M9" s="20">
        <v>7326132</v>
      </c>
      <c r="N9" s="20">
        <v>22205836</v>
      </c>
      <c r="O9" s="20">
        <v>7009140</v>
      </c>
      <c r="P9" s="20">
        <v>6964732</v>
      </c>
      <c r="Q9" s="20">
        <v>7401982</v>
      </c>
      <c r="R9" s="20">
        <v>21375854</v>
      </c>
      <c r="S9" s="20">
        <v>6235161</v>
      </c>
      <c r="T9" s="20">
        <v>6616864</v>
      </c>
      <c r="U9" s="20">
        <v>6253073</v>
      </c>
      <c r="V9" s="20">
        <v>19105098</v>
      </c>
      <c r="W9" s="20">
        <v>82586642</v>
      </c>
      <c r="X9" s="20">
        <v>2614070</v>
      </c>
      <c r="Y9" s="20">
        <v>79972572</v>
      </c>
      <c r="Z9" s="21">
        <v>3059.3125662281423</v>
      </c>
      <c r="AA9" s="22">
        <v>2614070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39315390</v>
      </c>
      <c r="D14" s="18"/>
      <c r="E14" s="19">
        <v>-140831776</v>
      </c>
      <c r="F14" s="20">
        <v>-176254246</v>
      </c>
      <c r="G14" s="20">
        <v>-28869099</v>
      </c>
      <c r="H14" s="20">
        <v>-604721</v>
      </c>
      <c r="I14" s="20">
        <v>-2498530</v>
      </c>
      <c r="J14" s="20">
        <v>-31972350</v>
      </c>
      <c r="K14" s="20">
        <v>-2817732</v>
      </c>
      <c r="L14" s="20">
        <v>-223129</v>
      </c>
      <c r="M14" s="20">
        <v>-27771291</v>
      </c>
      <c r="N14" s="20">
        <v>-30812152</v>
      </c>
      <c r="O14" s="20">
        <v>-13529499</v>
      </c>
      <c r="P14" s="20">
        <v>-1959305</v>
      </c>
      <c r="Q14" s="20">
        <v>-23717598</v>
      </c>
      <c r="R14" s="20">
        <v>-39206402</v>
      </c>
      <c r="S14" s="20">
        <v>-11144028</v>
      </c>
      <c r="T14" s="20">
        <v>-894396</v>
      </c>
      <c r="U14" s="20">
        <v>-3044735</v>
      </c>
      <c r="V14" s="20">
        <v>-15083159</v>
      </c>
      <c r="W14" s="20">
        <v>-117074063</v>
      </c>
      <c r="X14" s="20">
        <v>-176254246</v>
      </c>
      <c r="Y14" s="20">
        <v>59180183</v>
      </c>
      <c r="Z14" s="21">
        <v>-33.576599907839949</v>
      </c>
      <c r="AA14" s="22">
        <v>-176254246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208874594</v>
      </c>
      <c r="D17" s="26">
        <f>SUM(D6:D16)</f>
        <v>0</v>
      </c>
      <c r="E17" s="27">
        <f t="shared" si="0"/>
        <v>-70094058</v>
      </c>
      <c r="F17" s="28">
        <f t="shared" si="0"/>
        <v>-105884399</v>
      </c>
      <c r="G17" s="28">
        <f t="shared" si="0"/>
        <v>3997342</v>
      </c>
      <c r="H17" s="28">
        <f t="shared" si="0"/>
        <v>13467918</v>
      </c>
      <c r="I17" s="28">
        <f t="shared" si="0"/>
        <v>11249549</v>
      </c>
      <c r="J17" s="28">
        <f t="shared" si="0"/>
        <v>28714809</v>
      </c>
      <c r="K17" s="28">
        <f t="shared" si="0"/>
        <v>10863397</v>
      </c>
      <c r="L17" s="28">
        <f t="shared" si="0"/>
        <v>14419712</v>
      </c>
      <c r="M17" s="28">
        <f t="shared" si="0"/>
        <v>-13965007</v>
      </c>
      <c r="N17" s="28">
        <f t="shared" si="0"/>
        <v>11318102</v>
      </c>
      <c r="O17" s="28">
        <f t="shared" si="0"/>
        <v>211434</v>
      </c>
      <c r="P17" s="28">
        <f t="shared" si="0"/>
        <v>11178684</v>
      </c>
      <c r="Q17" s="28">
        <f t="shared" si="0"/>
        <v>-9969549</v>
      </c>
      <c r="R17" s="28">
        <f t="shared" si="0"/>
        <v>1420569</v>
      </c>
      <c r="S17" s="28">
        <f t="shared" si="0"/>
        <v>1029566</v>
      </c>
      <c r="T17" s="28">
        <f t="shared" si="0"/>
        <v>11736128</v>
      </c>
      <c r="U17" s="28">
        <f t="shared" si="0"/>
        <v>14714122</v>
      </c>
      <c r="V17" s="28">
        <f t="shared" si="0"/>
        <v>27479816</v>
      </c>
      <c r="W17" s="28">
        <f t="shared" si="0"/>
        <v>68933296</v>
      </c>
      <c r="X17" s="28">
        <f t="shared" si="0"/>
        <v>-105884399</v>
      </c>
      <c r="Y17" s="28">
        <f t="shared" si="0"/>
        <v>174817695</v>
      </c>
      <c r="Z17" s="29">
        <f>+IF(X17&lt;&gt;0,+(Y17/X17)*100,0)</f>
        <v>-165.10241041269924</v>
      </c>
      <c r="AA17" s="30">
        <f>SUM(AA6:AA16)</f>
        <v>-105884399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-14149358</v>
      </c>
      <c r="D26" s="18"/>
      <c r="E26" s="19">
        <v>-33642000</v>
      </c>
      <c r="F26" s="20">
        <v>-15642000</v>
      </c>
      <c r="G26" s="20">
        <v>-10128232</v>
      </c>
      <c r="H26" s="20"/>
      <c r="I26" s="20"/>
      <c r="J26" s="20">
        <v>-10128232</v>
      </c>
      <c r="K26" s="20">
        <v>-7799744</v>
      </c>
      <c r="L26" s="20"/>
      <c r="M26" s="20">
        <v>-2241071</v>
      </c>
      <c r="N26" s="20">
        <v>-10040815</v>
      </c>
      <c r="O26" s="20"/>
      <c r="P26" s="20"/>
      <c r="Q26" s="20">
        <v>-2281105</v>
      </c>
      <c r="R26" s="20">
        <v>-2281105</v>
      </c>
      <c r="S26" s="20"/>
      <c r="T26" s="20"/>
      <c r="U26" s="20"/>
      <c r="V26" s="20"/>
      <c r="W26" s="20">
        <v>-22450152</v>
      </c>
      <c r="X26" s="20">
        <v>-15642000</v>
      </c>
      <c r="Y26" s="20">
        <v>-6808152</v>
      </c>
      <c r="Z26" s="21">
        <v>43.524817798235524</v>
      </c>
      <c r="AA26" s="22">
        <v>-15642000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-14149358</v>
      </c>
      <c r="D27" s="26">
        <f>SUM(D21:D26)</f>
        <v>0</v>
      </c>
      <c r="E27" s="27">
        <f t="shared" si="1"/>
        <v>-33642000</v>
      </c>
      <c r="F27" s="28">
        <f t="shared" si="1"/>
        <v>-15642000</v>
      </c>
      <c r="G27" s="28">
        <f t="shared" si="1"/>
        <v>-10128232</v>
      </c>
      <c r="H27" s="28">
        <f t="shared" si="1"/>
        <v>0</v>
      </c>
      <c r="I27" s="28">
        <f t="shared" si="1"/>
        <v>0</v>
      </c>
      <c r="J27" s="28">
        <f t="shared" si="1"/>
        <v>-10128232</v>
      </c>
      <c r="K27" s="28">
        <f t="shared" si="1"/>
        <v>-7799744</v>
      </c>
      <c r="L27" s="28">
        <f t="shared" si="1"/>
        <v>0</v>
      </c>
      <c r="M27" s="28">
        <f t="shared" si="1"/>
        <v>-2241071</v>
      </c>
      <c r="N27" s="28">
        <f t="shared" si="1"/>
        <v>-10040815</v>
      </c>
      <c r="O27" s="28">
        <f t="shared" si="1"/>
        <v>0</v>
      </c>
      <c r="P27" s="28">
        <f t="shared" si="1"/>
        <v>0</v>
      </c>
      <c r="Q27" s="28">
        <f t="shared" si="1"/>
        <v>-2281105</v>
      </c>
      <c r="R27" s="28">
        <f t="shared" si="1"/>
        <v>-2281105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-22450152</v>
      </c>
      <c r="X27" s="28">
        <f t="shared" si="1"/>
        <v>-15642000</v>
      </c>
      <c r="Y27" s="28">
        <f t="shared" si="1"/>
        <v>-6808152</v>
      </c>
      <c r="Z27" s="29">
        <f>+IF(X27&lt;&gt;0,+(Y27/X27)*100,0)</f>
        <v>43.524817798235524</v>
      </c>
      <c r="AA27" s="30">
        <f>SUM(AA21:AA26)</f>
        <v>-15642000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-2192</v>
      </c>
      <c r="H33" s="36"/>
      <c r="I33" s="36"/>
      <c r="J33" s="36">
        <v>-2192</v>
      </c>
      <c r="K33" s="20">
        <v>-4184</v>
      </c>
      <c r="L33" s="20">
        <v>-450</v>
      </c>
      <c r="M33" s="20">
        <v>-679</v>
      </c>
      <c r="N33" s="20">
        <v>-5313</v>
      </c>
      <c r="O33" s="36">
        <v>-307</v>
      </c>
      <c r="P33" s="36">
        <v>-7836</v>
      </c>
      <c r="Q33" s="36">
        <v>-2702</v>
      </c>
      <c r="R33" s="20">
        <v>-10845</v>
      </c>
      <c r="S33" s="20">
        <v>-631</v>
      </c>
      <c r="T33" s="20"/>
      <c r="U33" s="20">
        <v>-924</v>
      </c>
      <c r="V33" s="36">
        <v>-1555</v>
      </c>
      <c r="W33" s="36">
        <v>-19905</v>
      </c>
      <c r="X33" s="36"/>
      <c r="Y33" s="20">
        <v>-19905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-2192</v>
      </c>
      <c r="H36" s="28">
        <f t="shared" si="2"/>
        <v>0</v>
      </c>
      <c r="I36" s="28">
        <f t="shared" si="2"/>
        <v>0</v>
      </c>
      <c r="J36" s="28">
        <f t="shared" si="2"/>
        <v>-2192</v>
      </c>
      <c r="K36" s="28">
        <f t="shared" si="2"/>
        <v>-4184</v>
      </c>
      <c r="L36" s="28">
        <f t="shared" si="2"/>
        <v>-450</v>
      </c>
      <c r="M36" s="28">
        <f t="shared" si="2"/>
        <v>-679</v>
      </c>
      <c r="N36" s="28">
        <f t="shared" si="2"/>
        <v>-5313</v>
      </c>
      <c r="O36" s="28">
        <f t="shared" si="2"/>
        <v>-307</v>
      </c>
      <c r="P36" s="28">
        <f t="shared" si="2"/>
        <v>-7836</v>
      </c>
      <c r="Q36" s="28">
        <f t="shared" si="2"/>
        <v>-2702</v>
      </c>
      <c r="R36" s="28">
        <f t="shared" si="2"/>
        <v>-10845</v>
      </c>
      <c r="S36" s="28">
        <f t="shared" si="2"/>
        <v>-631</v>
      </c>
      <c r="T36" s="28">
        <f t="shared" si="2"/>
        <v>0</v>
      </c>
      <c r="U36" s="28">
        <f t="shared" si="2"/>
        <v>-924</v>
      </c>
      <c r="V36" s="28">
        <f t="shared" si="2"/>
        <v>-1555</v>
      </c>
      <c r="W36" s="28">
        <f t="shared" si="2"/>
        <v>-19905</v>
      </c>
      <c r="X36" s="28">
        <f t="shared" si="2"/>
        <v>0</v>
      </c>
      <c r="Y36" s="28">
        <f t="shared" si="2"/>
        <v>-19905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194725236</v>
      </c>
      <c r="D38" s="32">
        <f>+D17+D27+D36</f>
        <v>0</v>
      </c>
      <c r="E38" s="33">
        <f t="shared" si="3"/>
        <v>-103736058</v>
      </c>
      <c r="F38" s="2">
        <f t="shared" si="3"/>
        <v>-121526399</v>
      </c>
      <c r="G38" s="2">
        <f t="shared" si="3"/>
        <v>-6133082</v>
      </c>
      <c r="H38" s="2">
        <f t="shared" si="3"/>
        <v>13467918</v>
      </c>
      <c r="I38" s="2">
        <f t="shared" si="3"/>
        <v>11249549</v>
      </c>
      <c r="J38" s="2">
        <f t="shared" si="3"/>
        <v>18584385</v>
      </c>
      <c r="K38" s="2">
        <f t="shared" si="3"/>
        <v>3059469</v>
      </c>
      <c r="L38" s="2">
        <f t="shared" si="3"/>
        <v>14419262</v>
      </c>
      <c r="M38" s="2">
        <f t="shared" si="3"/>
        <v>-16206757</v>
      </c>
      <c r="N38" s="2">
        <f t="shared" si="3"/>
        <v>1271974</v>
      </c>
      <c r="O38" s="2">
        <f t="shared" si="3"/>
        <v>211127</v>
      </c>
      <c r="P38" s="2">
        <f t="shared" si="3"/>
        <v>11170848</v>
      </c>
      <c r="Q38" s="2">
        <f t="shared" si="3"/>
        <v>-12253356</v>
      </c>
      <c r="R38" s="2">
        <f t="shared" si="3"/>
        <v>-871381</v>
      </c>
      <c r="S38" s="2">
        <f t="shared" si="3"/>
        <v>1028935</v>
      </c>
      <c r="T38" s="2">
        <f t="shared" si="3"/>
        <v>11736128</v>
      </c>
      <c r="U38" s="2">
        <f t="shared" si="3"/>
        <v>14713198</v>
      </c>
      <c r="V38" s="2">
        <f t="shared" si="3"/>
        <v>27478261</v>
      </c>
      <c r="W38" s="2">
        <f t="shared" si="3"/>
        <v>46463239</v>
      </c>
      <c r="X38" s="2">
        <f t="shared" si="3"/>
        <v>-121526399</v>
      </c>
      <c r="Y38" s="2">
        <f t="shared" si="3"/>
        <v>167989638</v>
      </c>
      <c r="Z38" s="34">
        <f>+IF(X38&lt;&gt;0,+(Y38/X38)*100,0)</f>
        <v>-138.2330418594893</v>
      </c>
      <c r="AA38" s="35">
        <f>+AA17+AA27+AA36</f>
        <v>-121526399</v>
      </c>
    </row>
    <row r="39" spans="1:27" ht="13.5" x14ac:dyDescent="0.25">
      <c r="A39" s="23" t="s">
        <v>61</v>
      </c>
      <c r="B39" s="17"/>
      <c r="C39" s="32">
        <v>-2959167</v>
      </c>
      <c r="D39" s="32"/>
      <c r="E39" s="33"/>
      <c r="F39" s="2">
        <v>71683828</v>
      </c>
      <c r="G39" s="2">
        <v>71683828</v>
      </c>
      <c r="H39" s="2">
        <f>+G40+H60</f>
        <v>65550746</v>
      </c>
      <c r="I39" s="2">
        <f>+H40+I60</f>
        <v>79018664</v>
      </c>
      <c r="J39" s="2">
        <f>+G39</f>
        <v>71683828</v>
      </c>
      <c r="K39" s="2">
        <f>+I40+K60</f>
        <v>90268213</v>
      </c>
      <c r="L39" s="2">
        <f>+K40+L60</f>
        <v>93327682</v>
      </c>
      <c r="M39" s="2">
        <f>+L40+M60</f>
        <v>107746944</v>
      </c>
      <c r="N39" s="2">
        <f>+K39</f>
        <v>90268213</v>
      </c>
      <c r="O39" s="2">
        <f>+M40+O60</f>
        <v>91540187</v>
      </c>
      <c r="P39" s="2">
        <f>+O40+P60</f>
        <v>91751314</v>
      </c>
      <c r="Q39" s="2">
        <f>+P40+Q60</f>
        <v>102922162</v>
      </c>
      <c r="R39" s="2">
        <f>+O39</f>
        <v>91540187</v>
      </c>
      <c r="S39" s="2">
        <f>+Q40+S60</f>
        <v>90668806</v>
      </c>
      <c r="T39" s="2">
        <f>+S40+T60</f>
        <v>91697741</v>
      </c>
      <c r="U39" s="2">
        <f>+T40+U60</f>
        <v>103433869</v>
      </c>
      <c r="V39" s="2">
        <f>+S39</f>
        <v>90668806</v>
      </c>
      <c r="W39" s="2">
        <f>+G39</f>
        <v>71683828</v>
      </c>
      <c r="X39" s="2">
        <v>71683828</v>
      </c>
      <c r="Y39" s="2">
        <f>+W39-X39</f>
        <v>0</v>
      </c>
      <c r="Z39" s="34">
        <f>+IF(X39&lt;&gt;0,+(Y39/X39)*100,0)</f>
        <v>0</v>
      </c>
      <c r="AA39" s="35">
        <v>71683828</v>
      </c>
    </row>
    <row r="40" spans="1:27" ht="13.5" x14ac:dyDescent="0.25">
      <c r="A40" s="41" t="s">
        <v>63</v>
      </c>
      <c r="B40" s="42" t="s">
        <v>62</v>
      </c>
      <c r="C40" s="43">
        <f>+C38+C39</f>
        <v>191766069</v>
      </c>
      <c r="D40" s="43">
        <f t="shared" ref="D40:AA40" si="4">+D38+D39</f>
        <v>0</v>
      </c>
      <c r="E40" s="44">
        <f t="shared" si="4"/>
        <v>-103736058</v>
      </c>
      <c r="F40" s="45">
        <f t="shared" si="4"/>
        <v>-49842571</v>
      </c>
      <c r="G40" s="45">
        <f t="shared" si="4"/>
        <v>65550746</v>
      </c>
      <c r="H40" s="45">
        <f t="shared" si="4"/>
        <v>79018664</v>
      </c>
      <c r="I40" s="45">
        <f t="shared" si="4"/>
        <v>90268213</v>
      </c>
      <c r="J40" s="45">
        <f>+I40</f>
        <v>90268213</v>
      </c>
      <c r="K40" s="45">
        <f t="shared" si="4"/>
        <v>93327682</v>
      </c>
      <c r="L40" s="45">
        <f t="shared" si="4"/>
        <v>107746944</v>
      </c>
      <c r="M40" s="45">
        <f t="shared" si="4"/>
        <v>91540187</v>
      </c>
      <c r="N40" s="45">
        <f>+M40</f>
        <v>91540187</v>
      </c>
      <c r="O40" s="45">
        <f t="shared" si="4"/>
        <v>91751314</v>
      </c>
      <c r="P40" s="45">
        <f t="shared" si="4"/>
        <v>102922162</v>
      </c>
      <c r="Q40" s="45">
        <f t="shared" si="4"/>
        <v>90668806</v>
      </c>
      <c r="R40" s="45">
        <f>+Q40</f>
        <v>90668806</v>
      </c>
      <c r="S40" s="45">
        <f t="shared" si="4"/>
        <v>91697741</v>
      </c>
      <c r="T40" s="45">
        <f t="shared" si="4"/>
        <v>103433869</v>
      </c>
      <c r="U40" s="45">
        <f t="shared" si="4"/>
        <v>118147067</v>
      </c>
      <c r="V40" s="45">
        <f>+U40</f>
        <v>118147067</v>
      </c>
      <c r="W40" s="45">
        <f>+V40</f>
        <v>118147067</v>
      </c>
      <c r="X40" s="45">
        <f t="shared" si="4"/>
        <v>-49842571</v>
      </c>
      <c r="Y40" s="45">
        <f t="shared" si="4"/>
        <v>167989638</v>
      </c>
      <c r="Z40" s="46">
        <f>+IF(X40&lt;&gt;0,+(Y40/X40)*100,0)</f>
        <v>-337.04047489845578</v>
      </c>
      <c r="AA40" s="47">
        <f t="shared" si="4"/>
        <v>-49842571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71683828</v>
      </c>
      <c r="J60">
        <v>71683828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57853274</v>
      </c>
      <c r="D7" s="18"/>
      <c r="E7" s="19">
        <v>53928460</v>
      </c>
      <c r="F7" s="20">
        <v>53928460</v>
      </c>
      <c r="G7" s="20">
        <v>1689353</v>
      </c>
      <c r="H7" s="20">
        <v>5544937</v>
      </c>
      <c r="I7" s="20">
        <v>5068075</v>
      </c>
      <c r="J7" s="20">
        <v>12302365</v>
      </c>
      <c r="K7" s="20">
        <v>5342250</v>
      </c>
      <c r="L7" s="20">
        <v>5540149</v>
      </c>
      <c r="M7" s="20">
        <v>5270448</v>
      </c>
      <c r="N7" s="20">
        <v>16152847</v>
      </c>
      <c r="O7" s="20">
        <v>4789080</v>
      </c>
      <c r="P7" s="20">
        <v>4571281</v>
      </c>
      <c r="Q7" s="20">
        <v>4935290</v>
      </c>
      <c r="R7" s="20">
        <v>14295651</v>
      </c>
      <c r="S7" s="20">
        <v>4221053</v>
      </c>
      <c r="T7" s="20">
        <v>4964929</v>
      </c>
      <c r="U7" s="20">
        <v>7496858</v>
      </c>
      <c r="V7" s="20">
        <v>16682840</v>
      </c>
      <c r="W7" s="20">
        <v>59433703</v>
      </c>
      <c r="X7" s="20">
        <v>53928460</v>
      </c>
      <c r="Y7" s="20">
        <v>5505243</v>
      </c>
      <c r="Z7" s="21">
        <v>10.208418708785677</v>
      </c>
      <c r="AA7" s="22">
        <v>53928460</v>
      </c>
    </row>
    <row r="8" spans="1:27" ht="13.5" x14ac:dyDescent="0.25">
      <c r="A8" s="23" t="s">
        <v>36</v>
      </c>
      <c r="B8" s="17" t="s">
        <v>32</v>
      </c>
      <c r="C8" s="18">
        <v>73410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2079</v>
      </c>
      <c r="D10" s="18"/>
      <c r="E10" s="19">
        <v>295234</v>
      </c>
      <c r="F10" s="20">
        <v>295234</v>
      </c>
      <c r="G10" s="20"/>
      <c r="H10" s="20"/>
      <c r="I10" s="20"/>
      <c r="J10" s="20"/>
      <c r="K10" s="20"/>
      <c r="L10" s="20">
        <v>270</v>
      </c>
      <c r="M10" s="20"/>
      <c r="N10" s="20">
        <v>270</v>
      </c>
      <c r="O10" s="20">
        <v>21023</v>
      </c>
      <c r="P10" s="20"/>
      <c r="Q10" s="20"/>
      <c r="R10" s="20">
        <v>21023</v>
      </c>
      <c r="S10" s="20"/>
      <c r="T10" s="20"/>
      <c r="U10" s="20"/>
      <c r="V10" s="20"/>
      <c r="W10" s="20">
        <v>21293</v>
      </c>
      <c r="X10" s="20">
        <v>295234</v>
      </c>
      <c r="Y10" s="20">
        <v>-273941</v>
      </c>
      <c r="Z10" s="21">
        <v>-92.787754797889136</v>
      </c>
      <c r="AA10" s="22">
        <v>295234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-25753367</v>
      </c>
      <c r="D14" s="18"/>
      <c r="E14" s="19">
        <v>-5072369</v>
      </c>
      <c r="F14" s="20">
        <v>-5072369</v>
      </c>
      <c r="G14" s="20">
        <v>-495474</v>
      </c>
      <c r="H14" s="20">
        <v>-13818504</v>
      </c>
      <c r="I14" s="20">
        <v>-12467496</v>
      </c>
      <c r="J14" s="20">
        <v>-26781474</v>
      </c>
      <c r="K14" s="20">
        <v>-5648119</v>
      </c>
      <c r="L14" s="20">
        <v>-5584215</v>
      </c>
      <c r="M14" s="20">
        <v>-14935519</v>
      </c>
      <c r="N14" s="20">
        <v>-26167853</v>
      </c>
      <c r="O14" s="20">
        <v>-9101511</v>
      </c>
      <c r="P14" s="20">
        <v>-12021684</v>
      </c>
      <c r="Q14" s="20">
        <v>-8809131</v>
      </c>
      <c r="R14" s="20">
        <v>-29932326</v>
      </c>
      <c r="S14" s="20">
        <v>-9062100</v>
      </c>
      <c r="T14" s="20">
        <v>-9308124</v>
      </c>
      <c r="U14" s="20">
        <v>-10963312</v>
      </c>
      <c r="V14" s="20">
        <v>-29333536</v>
      </c>
      <c r="W14" s="20">
        <v>-112215189</v>
      </c>
      <c r="X14" s="20">
        <v>-5072369</v>
      </c>
      <c r="Y14" s="20">
        <v>-107142820</v>
      </c>
      <c r="Z14" s="21">
        <v>2112.2836292075754</v>
      </c>
      <c r="AA14" s="22">
        <v>-5072369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32175396</v>
      </c>
      <c r="D17" s="26">
        <f>SUM(D6:D16)</f>
        <v>0</v>
      </c>
      <c r="E17" s="27">
        <f t="shared" si="0"/>
        <v>49151325</v>
      </c>
      <c r="F17" s="28">
        <f t="shared" si="0"/>
        <v>49151325</v>
      </c>
      <c r="G17" s="28">
        <f t="shared" si="0"/>
        <v>1193879</v>
      </c>
      <c r="H17" s="28">
        <f t="shared" si="0"/>
        <v>-8273567</v>
      </c>
      <c r="I17" s="28">
        <f t="shared" si="0"/>
        <v>-7399421</v>
      </c>
      <c r="J17" s="28">
        <f t="shared" si="0"/>
        <v>-14479109</v>
      </c>
      <c r="K17" s="28">
        <f t="shared" si="0"/>
        <v>-305869</v>
      </c>
      <c r="L17" s="28">
        <f t="shared" si="0"/>
        <v>-43796</v>
      </c>
      <c r="M17" s="28">
        <f t="shared" si="0"/>
        <v>-9665071</v>
      </c>
      <c r="N17" s="28">
        <f t="shared" si="0"/>
        <v>-10014736</v>
      </c>
      <c r="O17" s="28">
        <f t="shared" si="0"/>
        <v>-4291408</v>
      </c>
      <c r="P17" s="28">
        <f t="shared" si="0"/>
        <v>-7450403</v>
      </c>
      <c r="Q17" s="28">
        <f t="shared" si="0"/>
        <v>-3873841</v>
      </c>
      <c r="R17" s="28">
        <f t="shared" si="0"/>
        <v>-15615652</v>
      </c>
      <c r="S17" s="28">
        <f t="shared" si="0"/>
        <v>-4841047</v>
      </c>
      <c r="T17" s="28">
        <f t="shared" si="0"/>
        <v>-4343195</v>
      </c>
      <c r="U17" s="28">
        <f t="shared" si="0"/>
        <v>-3466454</v>
      </c>
      <c r="V17" s="28">
        <f t="shared" si="0"/>
        <v>-12650696</v>
      </c>
      <c r="W17" s="28">
        <f t="shared" si="0"/>
        <v>-52760193</v>
      </c>
      <c r="X17" s="28">
        <f t="shared" si="0"/>
        <v>49151325</v>
      </c>
      <c r="Y17" s="28">
        <f t="shared" si="0"/>
        <v>-101911518</v>
      </c>
      <c r="Z17" s="29">
        <f>+IF(X17&lt;&gt;0,+(Y17/X17)*100,0)</f>
        <v>-207.34236157417931</v>
      </c>
      <c r="AA17" s="30">
        <f>SUM(AA6:AA16)</f>
        <v>49151325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-1186660</v>
      </c>
      <c r="D26" s="18"/>
      <c r="E26" s="19"/>
      <c r="F26" s="20">
        <v>-2450000</v>
      </c>
      <c r="G26" s="20"/>
      <c r="H26" s="20"/>
      <c r="I26" s="20">
        <v>-897590</v>
      </c>
      <c r="J26" s="20">
        <v>-897590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-698810</v>
      </c>
      <c r="U26" s="20"/>
      <c r="V26" s="20">
        <v>-698810</v>
      </c>
      <c r="W26" s="20">
        <v>-1596400</v>
      </c>
      <c r="X26" s="20">
        <v>-2450000</v>
      </c>
      <c r="Y26" s="20">
        <v>853600</v>
      </c>
      <c r="Z26" s="21">
        <v>-34.840816326530607</v>
      </c>
      <c r="AA26" s="22">
        <v>-2450000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-1186660</v>
      </c>
      <c r="D27" s="26">
        <f>SUM(D21:D26)</f>
        <v>0</v>
      </c>
      <c r="E27" s="27">
        <f t="shared" si="1"/>
        <v>0</v>
      </c>
      <c r="F27" s="28">
        <f t="shared" si="1"/>
        <v>-2450000</v>
      </c>
      <c r="G27" s="28">
        <f t="shared" si="1"/>
        <v>0</v>
      </c>
      <c r="H27" s="28">
        <f t="shared" si="1"/>
        <v>0</v>
      </c>
      <c r="I27" s="28">
        <f t="shared" si="1"/>
        <v>-897590</v>
      </c>
      <c r="J27" s="28">
        <f t="shared" si="1"/>
        <v>-897590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-698810</v>
      </c>
      <c r="U27" s="28">
        <f t="shared" si="1"/>
        <v>0</v>
      </c>
      <c r="V27" s="28">
        <f t="shared" si="1"/>
        <v>-698810</v>
      </c>
      <c r="W27" s="28">
        <f t="shared" si="1"/>
        <v>-1596400</v>
      </c>
      <c r="X27" s="28">
        <f t="shared" si="1"/>
        <v>-2450000</v>
      </c>
      <c r="Y27" s="28">
        <f t="shared" si="1"/>
        <v>853600</v>
      </c>
      <c r="Z27" s="29">
        <f>+IF(X27&lt;&gt;0,+(Y27/X27)*100,0)</f>
        <v>-34.840816326530607</v>
      </c>
      <c r="AA27" s="30">
        <f>SUM(AA21:AA26)</f>
        <v>-2450000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30988736</v>
      </c>
      <c r="D38" s="32">
        <f>+D17+D27+D36</f>
        <v>0</v>
      </c>
      <c r="E38" s="33">
        <f t="shared" si="3"/>
        <v>49151325</v>
      </c>
      <c r="F38" s="2">
        <f t="shared" si="3"/>
        <v>46701325</v>
      </c>
      <c r="G38" s="2">
        <f t="shared" si="3"/>
        <v>1193879</v>
      </c>
      <c r="H38" s="2">
        <f t="shared" si="3"/>
        <v>-8273567</v>
      </c>
      <c r="I38" s="2">
        <f t="shared" si="3"/>
        <v>-8297011</v>
      </c>
      <c r="J38" s="2">
        <f t="shared" si="3"/>
        <v>-15376699</v>
      </c>
      <c r="K38" s="2">
        <f t="shared" si="3"/>
        <v>-305869</v>
      </c>
      <c r="L38" s="2">
        <f t="shared" si="3"/>
        <v>-43796</v>
      </c>
      <c r="M38" s="2">
        <f t="shared" si="3"/>
        <v>-9665071</v>
      </c>
      <c r="N38" s="2">
        <f t="shared" si="3"/>
        <v>-10014736</v>
      </c>
      <c r="O38" s="2">
        <f t="shared" si="3"/>
        <v>-4291408</v>
      </c>
      <c r="P38" s="2">
        <f t="shared" si="3"/>
        <v>-7450403</v>
      </c>
      <c r="Q38" s="2">
        <f t="shared" si="3"/>
        <v>-3873841</v>
      </c>
      <c r="R38" s="2">
        <f t="shared" si="3"/>
        <v>-15615652</v>
      </c>
      <c r="S38" s="2">
        <f t="shared" si="3"/>
        <v>-4841047</v>
      </c>
      <c r="T38" s="2">
        <f t="shared" si="3"/>
        <v>-5042005</v>
      </c>
      <c r="U38" s="2">
        <f t="shared" si="3"/>
        <v>-3466454</v>
      </c>
      <c r="V38" s="2">
        <f t="shared" si="3"/>
        <v>-13349506</v>
      </c>
      <c r="W38" s="2">
        <f t="shared" si="3"/>
        <v>-54356593</v>
      </c>
      <c r="X38" s="2">
        <f t="shared" si="3"/>
        <v>46701325</v>
      </c>
      <c r="Y38" s="2">
        <f t="shared" si="3"/>
        <v>-101057918</v>
      </c>
      <c r="Z38" s="34">
        <f>+IF(X38&lt;&gt;0,+(Y38/X38)*100,0)</f>
        <v>-216.39197174812489</v>
      </c>
      <c r="AA38" s="35">
        <f>+AA17+AA27+AA36</f>
        <v>46701325</v>
      </c>
    </row>
    <row r="39" spans="1:27" ht="13.5" x14ac:dyDescent="0.25">
      <c r="A39" s="23" t="s">
        <v>61</v>
      </c>
      <c r="B39" s="17"/>
      <c r="C39" s="32">
        <v>-7613573</v>
      </c>
      <c r="D39" s="32"/>
      <c r="E39" s="33"/>
      <c r="F39" s="2"/>
      <c r="G39" s="2">
        <v>-112060702</v>
      </c>
      <c r="H39" s="2">
        <f>+G40+H60</f>
        <v>-110866823</v>
      </c>
      <c r="I39" s="2">
        <f>+H40+I60</f>
        <v>-119140390</v>
      </c>
      <c r="J39" s="2">
        <f>+G39</f>
        <v>-112060702</v>
      </c>
      <c r="K39" s="2">
        <f>+I40+K60</f>
        <v>-127437401</v>
      </c>
      <c r="L39" s="2">
        <f>+K40+L60</f>
        <v>-127743270</v>
      </c>
      <c r="M39" s="2">
        <f>+L40+M60</f>
        <v>-127787066</v>
      </c>
      <c r="N39" s="2">
        <f>+K39</f>
        <v>-127437401</v>
      </c>
      <c r="O39" s="2">
        <f>+M40+O60</f>
        <v>-137452137</v>
      </c>
      <c r="P39" s="2">
        <f>+O40+P60</f>
        <v>-141743545</v>
      </c>
      <c r="Q39" s="2">
        <f>+P40+Q60</f>
        <v>-149193948</v>
      </c>
      <c r="R39" s="2">
        <f>+O39</f>
        <v>-137452137</v>
      </c>
      <c r="S39" s="2">
        <f>+Q40+S60</f>
        <v>-153067789</v>
      </c>
      <c r="T39" s="2">
        <f>+S40+T60</f>
        <v>-157908836</v>
      </c>
      <c r="U39" s="2">
        <f>+T40+U60</f>
        <v>-162950841</v>
      </c>
      <c r="V39" s="2">
        <f>+S39</f>
        <v>-153067789</v>
      </c>
      <c r="W39" s="2">
        <f>+G39</f>
        <v>-112060702</v>
      </c>
      <c r="X39" s="2"/>
      <c r="Y39" s="2">
        <f>+W39-X39</f>
        <v>-112060702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23375163</v>
      </c>
      <c r="D40" s="43">
        <f t="shared" ref="D40:AA40" si="4">+D38+D39</f>
        <v>0</v>
      </c>
      <c r="E40" s="44">
        <f t="shared" si="4"/>
        <v>49151325</v>
      </c>
      <c r="F40" s="45">
        <f t="shared" si="4"/>
        <v>46701325</v>
      </c>
      <c r="G40" s="45">
        <f t="shared" si="4"/>
        <v>-110866823</v>
      </c>
      <c r="H40" s="45">
        <f t="shared" si="4"/>
        <v>-119140390</v>
      </c>
      <c r="I40" s="45">
        <f t="shared" si="4"/>
        <v>-127437401</v>
      </c>
      <c r="J40" s="45">
        <f>+I40</f>
        <v>-127437401</v>
      </c>
      <c r="K40" s="45">
        <f t="shared" si="4"/>
        <v>-127743270</v>
      </c>
      <c r="L40" s="45">
        <f t="shared" si="4"/>
        <v>-127787066</v>
      </c>
      <c r="M40" s="45">
        <f t="shared" si="4"/>
        <v>-137452137</v>
      </c>
      <c r="N40" s="45">
        <f>+M40</f>
        <v>-137452137</v>
      </c>
      <c r="O40" s="45">
        <f t="shared" si="4"/>
        <v>-141743545</v>
      </c>
      <c r="P40" s="45">
        <f t="shared" si="4"/>
        <v>-149193948</v>
      </c>
      <c r="Q40" s="45">
        <f t="shared" si="4"/>
        <v>-153067789</v>
      </c>
      <c r="R40" s="45">
        <f>+Q40</f>
        <v>-153067789</v>
      </c>
      <c r="S40" s="45">
        <f t="shared" si="4"/>
        <v>-157908836</v>
      </c>
      <c r="T40" s="45">
        <f t="shared" si="4"/>
        <v>-162950841</v>
      </c>
      <c r="U40" s="45">
        <f t="shared" si="4"/>
        <v>-166417295</v>
      </c>
      <c r="V40" s="45">
        <f>+U40</f>
        <v>-166417295</v>
      </c>
      <c r="W40" s="45">
        <f>+V40</f>
        <v>-166417295</v>
      </c>
      <c r="X40" s="45">
        <f t="shared" si="4"/>
        <v>46701325</v>
      </c>
      <c r="Y40" s="45">
        <f t="shared" si="4"/>
        <v>-213118620</v>
      </c>
      <c r="Z40" s="46">
        <f>+IF(X40&lt;&gt;0,+(Y40/X40)*100,0)</f>
        <v>-456.34384035142477</v>
      </c>
      <c r="AA40" s="47">
        <f t="shared" si="4"/>
        <v>46701325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-112060702</v>
      </c>
      <c r="J60">
        <v>-112060702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-15766099</v>
      </c>
      <c r="D7" s="18"/>
      <c r="E7" s="19">
        <v>430560859</v>
      </c>
      <c r="F7" s="20">
        <v>344279070</v>
      </c>
      <c r="G7" s="20">
        <v>30026966</v>
      </c>
      <c r="H7" s="20">
        <v>34496140</v>
      </c>
      <c r="I7" s="20">
        <v>35733470</v>
      </c>
      <c r="J7" s="20">
        <v>100256576</v>
      </c>
      <c r="K7" s="20">
        <v>33098042</v>
      </c>
      <c r="L7" s="20">
        <v>29571776</v>
      </c>
      <c r="M7" s="20">
        <v>30142870</v>
      </c>
      <c r="N7" s="20">
        <v>92812688</v>
      </c>
      <c r="O7" s="20">
        <v>32858726</v>
      </c>
      <c r="P7" s="20">
        <v>36127394</v>
      </c>
      <c r="Q7" s="20">
        <v>28542713</v>
      </c>
      <c r="R7" s="20">
        <v>97528833</v>
      </c>
      <c r="S7" s="20">
        <v>25850680</v>
      </c>
      <c r="T7" s="20">
        <v>36284792</v>
      </c>
      <c r="U7" s="20">
        <v>25447023</v>
      </c>
      <c r="V7" s="20">
        <v>87582495</v>
      </c>
      <c r="W7" s="20">
        <v>378180592</v>
      </c>
      <c r="X7" s="20">
        <v>344279070</v>
      </c>
      <c r="Y7" s="20">
        <v>33901522</v>
      </c>
      <c r="Z7" s="21">
        <v>9.8471051406058461</v>
      </c>
      <c r="AA7" s="22">
        <v>344279070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10000000</v>
      </c>
      <c r="F10" s="20">
        <v>10000000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>
        <v>5500000</v>
      </c>
      <c r="R10" s="20">
        <v>5500000</v>
      </c>
      <c r="S10" s="20"/>
      <c r="T10" s="20"/>
      <c r="U10" s="20"/>
      <c r="V10" s="20"/>
      <c r="W10" s="20">
        <v>10000000</v>
      </c>
      <c r="X10" s="20">
        <v>10000000</v>
      </c>
      <c r="Y10" s="20"/>
      <c r="Z10" s="21"/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280680504</v>
      </c>
      <c r="D14" s="18"/>
      <c r="E14" s="19">
        <v>-323063665</v>
      </c>
      <c r="F14" s="20">
        <v>-373452265</v>
      </c>
      <c r="G14" s="20">
        <v>-11167041</v>
      </c>
      <c r="H14" s="20">
        <v>-10741863</v>
      </c>
      <c r="I14" s="20">
        <v>-14762802</v>
      </c>
      <c r="J14" s="20">
        <v>-36671706</v>
      </c>
      <c r="K14" s="20">
        <v>-7014024</v>
      </c>
      <c r="L14" s="20">
        <v>-7370740</v>
      </c>
      <c r="M14" s="20">
        <v>-14626170</v>
      </c>
      <c r="N14" s="20">
        <v>-29010934</v>
      </c>
      <c r="O14" s="20">
        <v>-9892458</v>
      </c>
      <c r="P14" s="20">
        <v>-8008978</v>
      </c>
      <c r="Q14" s="20">
        <v>-16904484</v>
      </c>
      <c r="R14" s="20">
        <v>-34805920</v>
      </c>
      <c r="S14" s="20">
        <v>-576960074</v>
      </c>
      <c r="T14" s="20">
        <v>-4625596</v>
      </c>
      <c r="U14" s="20">
        <v>-20019178</v>
      </c>
      <c r="V14" s="20">
        <v>-601604848</v>
      </c>
      <c r="W14" s="20">
        <v>-702093408</v>
      </c>
      <c r="X14" s="20">
        <v>-373452265</v>
      </c>
      <c r="Y14" s="20">
        <v>-328641143</v>
      </c>
      <c r="Z14" s="21">
        <v>88.000843427740364</v>
      </c>
      <c r="AA14" s="22">
        <v>-373452265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274924885</v>
      </c>
      <c r="D17" s="26">
        <f>SUM(D6:D16)</f>
        <v>0</v>
      </c>
      <c r="E17" s="27">
        <f t="shared" si="0"/>
        <v>117497194</v>
      </c>
      <c r="F17" s="28">
        <f t="shared" si="0"/>
        <v>-19173195</v>
      </c>
      <c r="G17" s="28">
        <f t="shared" si="0"/>
        <v>23359925</v>
      </c>
      <c r="H17" s="28">
        <f t="shared" si="0"/>
        <v>23754277</v>
      </c>
      <c r="I17" s="28">
        <f t="shared" si="0"/>
        <v>20970668</v>
      </c>
      <c r="J17" s="28">
        <f t="shared" si="0"/>
        <v>68084870</v>
      </c>
      <c r="K17" s="28">
        <f t="shared" si="0"/>
        <v>26084018</v>
      </c>
      <c r="L17" s="28">
        <f t="shared" si="0"/>
        <v>22201036</v>
      </c>
      <c r="M17" s="28">
        <f t="shared" si="0"/>
        <v>15516700</v>
      </c>
      <c r="N17" s="28">
        <f t="shared" si="0"/>
        <v>63801754</v>
      </c>
      <c r="O17" s="28">
        <f t="shared" si="0"/>
        <v>22966268</v>
      </c>
      <c r="P17" s="28">
        <f t="shared" si="0"/>
        <v>28118416</v>
      </c>
      <c r="Q17" s="28">
        <f t="shared" si="0"/>
        <v>17138229</v>
      </c>
      <c r="R17" s="28">
        <f t="shared" si="0"/>
        <v>68222913</v>
      </c>
      <c r="S17" s="28">
        <f t="shared" si="0"/>
        <v>-551109394</v>
      </c>
      <c r="T17" s="28">
        <f t="shared" si="0"/>
        <v>31659196</v>
      </c>
      <c r="U17" s="28">
        <f t="shared" si="0"/>
        <v>5427845</v>
      </c>
      <c r="V17" s="28">
        <f t="shared" si="0"/>
        <v>-514022353</v>
      </c>
      <c r="W17" s="28">
        <f t="shared" si="0"/>
        <v>-313912816</v>
      </c>
      <c r="X17" s="28">
        <f t="shared" si="0"/>
        <v>-19173195</v>
      </c>
      <c r="Y17" s="28">
        <f t="shared" si="0"/>
        <v>-294739621</v>
      </c>
      <c r="Z17" s="29">
        <f>+IF(X17&lt;&gt;0,+(Y17/X17)*100,0)</f>
        <v>1537.2483355017253</v>
      </c>
      <c r="AA17" s="30">
        <f>SUM(AA6:AA16)</f>
        <v>-19173195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5495033</v>
      </c>
      <c r="D23" s="40"/>
      <c r="E23" s="19">
        <v>49900242</v>
      </c>
      <c r="F23" s="20"/>
      <c r="G23" s="36">
        <v>-55395275</v>
      </c>
      <c r="H23" s="36">
        <v>60923640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>
        <v>-33332</v>
      </c>
      <c r="V23" s="36">
        <v>-33332</v>
      </c>
      <c r="W23" s="36">
        <v>-33332</v>
      </c>
      <c r="X23" s="20">
        <v>49900242</v>
      </c>
      <c r="Y23" s="36">
        <v>-49933574</v>
      </c>
      <c r="Z23" s="37">
        <v>-100.0667972712437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1270172</v>
      </c>
      <c r="F24" s="20"/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>
        <v>-973168</v>
      </c>
      <c r="U24" s="20">
        <v>1047458</v>
      </c>
      <c r="V24" s="20">
        <v>74290</v>
      </c>
      <c r="W24" s="20">
        <v>74290</v>
      </c>
      <c r="X24" s="20">
        <v>1270172</v>
      </c>
      <c r="Y24" s="20">
        <v>-1195882</v>
      </c>
      <c r="Z24" s="21">
        <v>-94.151185823652227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-20000000</v>
      </c>
      <c r="F26" s="20">
        <v>-10000000</v>
      </c>
      <c r="G26" s="20"/>
      <c r="H26" s="20"/>
      <c r="I26" s="20"/>
      <c r="J26" s="20"/>
      <c r="K26" s="20">
        <v>-2309688</v>
      </c>
      <c r="L26" s="20"/>
      <c r="M26" s="20">
        <v>-735715</v>
      </c>
      <c r="N26" s="20">
        <v>-3045403</v>
      </c>
      <c r="O26" s="20"/>
      <c r="P26" s="20">
        <v>-703588</v>
      </c>
      <c r="Q26" s="20">
        <v>-1187744</v>
      </c>
      <c r="R26" s="20">
        <v>-1891332</v>
      </c>
      <c r="S26" s="20"/>
      <c r="T26" s="20">
        <v>-542055</v>
      </c>
      <c r="U26" s="20">
        <v>-3004294</v>
      </c>
      <c r="V26" s="20">
        <v>-3546349</v>
      </c>
      <c r="W26" s="20">
        <v>-8483084</v>
      </c>
      <c r="X26" s="20">
        <v>-10000000</v>
      </c>
      <c r="Y26" s="20">
        <v>1516916</v>
      </c>
      <c r="Z26" s="21">
        <v>-15.169160000000002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5495033</v>
      </c>
      <c r="D27" s="26">
        <f>SUM(D21:D26)</f>
        <v>0</v>
      </c>
      <c r="E27" s="27">
        <f t="shared" si="1"/>
        <v>31170414</v>
      </c>
      <c r="F27" s="28">
        <f t="shared" si="1"/>
        <v>-10000000</v>
      </c>
      <c r="G27" s="28">
        <f t="shared" si="1"/>
        <v>-56665447</v>
      </c>
      <c r="H27" s="28">
        <f t="shared" si="1"/>
        <v>62119522</v>
      </c>
      <c r="I27" s="28">
        <f t="shared" si="1"/>
        <v>-5454075</v>
      </c>
      <c r="J27" s="28">
        <f t="shared" si="1"/>
        <v>0</v>
      </c>
      <c r="K27" s="28">
        <f t="shared" si="1"/>
        <v>-2309688</v>
      </c>
      <c r="L27" s="28">
        <f t="shared" si="1"/>
        <v>0</v>
      </c>
      <c r="M27" s="28">
        <f t="shared" si="1"/>
        <v>-735715</v>
      </c>
      <c r="N27" s="28">
        <f t="shared" si="1"/>
        <v>-3045403</v>
      </c>
      <c r="O27" s="28">
        <f t="shared" si="1"/>
        <v>0</v>
      </c>
      <c r="P27" s="28">
        <f t="shared" si="1"/>
        <v>-703588</v>
      </c>
      <c r="Q27" s="28">
        <f t="shared" si="1"/>
        <v>-1187744</v>
      </c>
      <c r="R27" s="28">
        <f t="shared" si="1"/>
        <v>-1891332</v>
      </c>
      <c r="S27" s="28">
        <f t="shared" si="1"/>
        <v>0</v>
      </c>
      <c r="T27" s="28">
        <f t="shared" si="1"/>
        <v>-1515223</v>
      </c>
      <c r="U27" s="28">
        <f t="shared" si="1"/>
        <v>-1990168</v>
      </c>
      <c r="V27" s="28">
        <f t="shared" si="1"/>
        <v>-3505391</v>
      </c>
      <c r="W27" s="28">
        <f t="shared" si="1"/>
        <v>-8442126</v>
      </c>
      <c r="X27" s="28">
        <f t="shared" si="1"/>
        <v>41170414</v>
      </c>
      <c r="Y27" s="28">
        <f t="shared" si="1"/>
        <v>-49612540</v>
      </c>
      <c r="Z27" s="29">
        <f>+IF(X27&lt;&gt;0,+(Y27/X27)*100,0)</f>
        <v>-120.50532209853415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-231</v>
      </c>
      <c r="I33" s="36"/>
      <c r="J33" s="36">
        <v>-231</v>
      </c>
      <c r="K33" s="20"/>
      <c r="L33" s="20"/>
      <c r="M33" s="20"/>
      <c r="N33" s="20"/>
      <c r="O33" s="36">
        <v>-3</v>
      </c>
      <c r="P33" s="36"/>
      <c r="Q33" s="36"/>
      <c r="R33" s="20">
        <v>-3</v>
      </c>
      <c r="S33" s="20"/>
      <c r="T33" s="20"/>
      <c r="U33" s="20"/>
      <c r="V33" s="36"/>
      <c r="W33" s="36">
        <v>-234</v>
      </c>
      <c r="X33" s="36"/>
      <c r="Y33" s="20">
        <v>-234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-231</v>
      </c>
      <c r="I36" s="28">
        <f t="shared" si="2"/>
        <v>0</v>
      </c>
      <c r="J36" s="28">
        <f t="shared" si="2"/>
        <v>-231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-3</v>
      </c>
      <c r="P36" s="28">
        <f t="shared" si="2"/>
        <v>0</v>
      </c>
      <c r="Q36" s="28">
        <f t="shared" si="2"/>
        <v>0</v>
      </c>
      <c r="R36" s="28">
        <f t="shared" si="2"/>
        <v>-3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-234</v>
      </c>
      <c r="X36" s="28">
        <f t="shared" si="2"/>
        <v>0</v>
      </c>
      <c r="Y36" s="28">
        <f t="shared" si="2"/>
        <v>-234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280419918</v>
      </c>
      <c r="D38" s="32">
        <f>+D17+D27+D36</f>
        <v>0</v>
      </c>
      <c r="E38" s="33">
        <f t="shared" si="3"/>
        <v>148667608</v>
      </c>
      <c r="F38" s="2">
        <f t="shared" si="3"/>
        <v>-29173195</v>
      </c>
      <c r="G38" s="2">
        <f t="shared" si="3"/>
        <v>-33305522</v>
      </c>
      <c r="H38" s="2">
        <f t="shared" si="3"/>
        <v>85873568</v>
      </c>
      <c r="I38" s="2">
        <f t="shared" si="3"/>
        <v>15516593</v>
      </c>
      <c r="J38" s="2">
        <f t="shared" si="3"/>
        <v>68084639</v>
      </c>
      <c r="K38" s="2">
        <f t="shared" si="3"/>
        <v>23774330</v>
      </c>
      <c r="L38" s="2">
        <f t="shared" si="3"/>
        <v>22201036</v>
      </c>
      <c r="M38" s="2">
        <f t="shared" si="3"/>
        <v>14780985</v>
      </c>
      <c r="N38" s="2">
        <f t="shared" si="3"/>
        <v>60756351</v>
      </c>
      <c r="O38" s="2">
        <f t="shared" si="3"/>
        <v>22966265</v>
      </c>
      <c r="P38" s="2">
        <f t="shared" si="3"/>
        <v>27414828</v>
      </c>
      <c r="Q38" s="2">
        <f t="shared" si="3"/>
        <v>15950485</v>
      </c>
      <c r="R38" s="2">
        <f t="shared" si="3"/>
        <v>66331578</v>
      </c>
      <c r="S38" s="2">
        <f t="shared" si="3"/>
        <v>-551109394</v>
      </c>
      <c r="T38" s="2">
        <f t="shared" si="3"/>
        <v>30143973</v>
      </c>
      <c r="U38" s="2">
        <f t="shared" si="3"/>
        <v>3437677</v>
      </c>
      <c r="V38" s="2">
        <f t="shared" si="3"/>
        <v>-517527744</v>
      </c>
      <c r="W38" s="2">
        <f t="shared" si="3"/>
        <v>-322355176</v>
      </c>
      <c r="X38" s="2">
        <f t="shared" si="3"/>
        <v>21997219</v>
      </c>
      <c r="Y38" s="2">
        <f t="shared" si="3"/>
        <v>-344352395</v>
      </c>
      <c r="Z38" s="34">
        <f>+IF(X38&lt;&gt;0,+(Y38/X38)*100,0)</f>
        <v>-1565.436044438163</v>
      </c>
      <c r="AA38" s="35">
        <f>+AA17+AA27+AA36</f>
        <v>-29173195</v>
      </c>
    </row>
    <row r="39" spans="1:27" ht="13.5" x14ac:dyDescent="0.25">
      <c r="A39" s="23" t="s">
        <v>61</v>
      </c>
      <c r="B39" s="17"/>
      <c r="C39" s="32">
        <v>-50459814</v>
      </c>
      <c r="D39" s="32"/>
      <c r="E39" s="33"/>
      <c r="F39" s="2"/>
      <c r="G39" s="2">
        <v>943009426</v>
      </c>
      <c r="H39" s="2">
        <f>+G40+H60</f>
        <v>529158300</v>
      </c>
      <c r="I39" s="2">
        <f>+H40+I60</f>
        <v>615031868</v>
      </c>
      <c r="J39" s="2">
        <f>+G39</f>
        <v>943009426</v>
      </c>
      <c r="K39" s="2">
        <f>+I40+K60</f>
        <v>630548461</v>
      </c>
      <c r="L39" s="2">
        <f>+K40+L60</f>
        <v>654322791</v>
      </c>
      <c r="M39" s="2">
        <f>+L40+M60</f>
        <v>676523827</v>
      </c>
      <c r="N39" s="2">
        <f>+K39</f>
        <v>630548461</v>
      </c>
      <c r="O39" s="2">
        <f>+M40+O60</f>
        <v>691304812</v>
      </c>
      <c r="P39" s="2">
        <f>+O40+P60</f>
        <v>714271077</v>
      </c>
      <c r="Q39" s="2">
        <f>+P40+Q60</f>
        <v>741685905</v>
      </c>
      <c r="R39" s="2">
        <f>+O39</f>
        <v>691304812</v>
      </c>
      <c r="S39" s="2">
        <f>+Q40+S60</f>
        <v>757636390</v>
      </c>
      <c r="T39" s="2">
        <f>+S40+T60</f>
        <v>206526996</v>
      </c>
      <c r="U39" s="2">
        <f>+T40+U60</f>
        <v>236670969</v>
      </c>
      <c r="V39" s="2">
        <f>+S39</f>
        <v>757636390</v>
      </c>
      <c r="W39" s="2">
        <f>+G39</f>
        <v>943009426</v>
      </c>
      <c r="X39" s="2"/>
      <c r="Y39" s="2">
        <f>+W39-X39</f>
        <v>943009426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229960104</v>
      </c>
      <c r="D40" s="43">
        <f t="shared" ref="D40:AA40" si="4">+D38+D39</f>
        <v>0</v>
      </c>
      <c r="E40" s="44">
        <f t="shared" si="4"/>
        <v>148667608</v>
      </c>
      <c r="F40" s="45">
        <f t="shared" si="4"/>
        <v>-29173195</v>
      </c>
      <c r="G40" s="45">
        <f t="shared" si="4"/>
        <v>909703904</v>
      </c>
      <c r="H40" s="45">
        <f t="shared" si="4"/>
        <v>615031868</v>
      </c>
      <c r="I40" s="45">
        <f t="shared" si="4"/>
        <v>630548461</v>
      </c>
      <c r="J40" s="45">
        <f>+I40</f>
        <v>630548461</v>
      </c>
      <c r="K40" s="45">
        <f t="shared" si="4"/>
        <v>654322791</v>
      </c>
      <c r="L40" s="45">
        <f t="shared" si="4"/>
        <v>676523827</v>
      </c>
      <c r="M40" s="45">
        <f t="shared" si="4"/>
        <v>691304812</v>
      </c>
      <c r="N40" s="45">
        <f>+M40</f>
        <v>691304812</v>
      </c>
      <c r="O40" s="45">
        <f t="shared" si="4"/>
        <v>714271077</v>
      </c>
      <c r="P40" s="45">
        <f t="shared" si="4"/>
        <v>741685905</v>
      </c>
      <c r="Q40" s="45">
        <f t="shared" si="4"/>
        <v>757636390</v>
      </c>
      <c r="R40" s="45">
        <f>+Q40</f>
        <v>757636390</v>
      </c>
      <c r="S40" s="45">
        <f t="shared" si="4"/>
        <v>206526996</v>
      </c>
      <c r="T40" s="45">
        <f t="shared" si="4"/>
        <v>236670969</v>
      </c>
      <c r="U40" s="45">
        <f t="shared" si="4"/>
        <v>240108646</v>
      </c>
      <c r="V40" s="45">
        <f>+U40</f>
        <v>240108646</v>
      </c>
      <c r="W40" s="45">
        <f>+V40</f>
        <v>240108646</v>
      </c>
      <c r="X40" s="45">
        <f t="shared" si="4"/>
        <v>21997219</v>
      </c>
      <c r="Y40" s="45">
        <f t="shared" si="4"/>
        <v>598657031</v>
      </c>
      <c r="Z40" s="46">
        <f>+IF(X40&lt;&gt;0,+(Y40/X40)*100,0)</f>
        <v>2721.5123466289078</v>
      </c>
      <c r="AA40" s="47">
        <f t="shared" si="4"/>
        <v>-29173195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943009426</v>
      </c>
      <c r="H60">
        <v>-380545604</v>
      </c>
      <c r="J60">
        <v>943009426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64272374</v>
      </c>
      <c r="D7" s="18"/>
      <c r="E7" s="19">
        <v>48515100</v>
      </c>
      <c r="F7" s="20">
        <v>48765188</v>
      </c>
      <c r="G7" s="20">
        <v>1059340</v>
      </c>
      <c r="H7" s="20">
        <v>6133088</v>
      </c>
      <c r="I7" s="20">
        <v>5798300</v>
      </c>
      <c r="J7" s="20">
        <v>12990728</v>
      </c>
      <c r="K7" s="20">
        <v>6347668</v>
      </c>
      <c r="L7" s="20">
        <v>5742214</v>
      </c>
      <c r="M7" s="20">
        <v>5823931</v>
      </c>
      <c r="N7" s="20">
        <v>17913813</v>
      </c>
      <c r="O7" s="20">
        <v>5942863</v>
      </c>
      <c r="P7" s="20">
        <v>5876678</v>
      </c>
      <c r="Q7" s="20">
        <v>5055353</v>
      </c>
      <c r="R7" s="20">
        <v>16874894</v>
      </c>
      <c r="S7" s="20">
        <v>5627730</v>
      </c>
      <c r="T7" s="20">
        <v>6048621</v>
      </c>
      <c r="U7" s="20">
        <v>3883660</v>
      </c>
      <c r="V7" s="20">
        <v>15560011</v>
      </c>
      <c r="W7" s="20">
        <v>63339446</v>
      </c>
      <c r="X7" s="20">
        <v>48765188</v>
      </c>
      <c r="Y7" s="20">
        <v>14574258</v>
      </c>
      <c r="Z7" s="21">
        <v>29.886602713394645</v>
      </c>
      <c r="AA7" s="22">
        <v>48765188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46776</v>
      </c>
      <c r="F8" s="20">
        <v>46776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46776</v>
      </c>
      <c r="Y8" s="20">
        <v>-46776</v>
      </c>
      <c r="Z8" s="21">
        <v>-100</v>
      </c>
      <c r="AA8" s="22">
        <v>46776</v>
      </c>
    </row>
    <row r="9" spans="1:27" ht="13.5" x14ac:dyDescent="0.25">
      <c r="A9" s="23" t="s">
        <v>37</v>
      </c>
      <c r="B9" s="17" t="s">
        <v>6</v>
      </c>
      <c r="C9" s="18">
        <v>16207306</v>
      </c>
      <c r="D9" s="18"/>
      <c r="E9" s="19">
        <v>3000000</v>
      </c>
      <c r="F9" s="20">
        <v>3000000</v>
      </c>
      <c r="G9" s="20">
        <v>42090</v>
      </c>
      <c r="H9" s="20">
        <v>1032015</v>
      </c>
      <c r="I9" s="20">
        <v>33293</v>
      </c>
      <c r="J9" s="20">
        <v>1107398</v>
      </c>
      <c r="K9" s="20">
        <v>31372</v>
      </c>
      <c r="L9" s="20">
        <v>1032475</v>
      </c>
      <c r="M9" s="20">
        <v>37820</v>
      </c>
      <c r="N9" s="20">
        <v>1101667</v>
      </c>
      <c r="O9" s="20">
        <v>1036990</v>
      </c>
      <c r="P9" s="20">
        <v>27470</v>
      </c>
      <c r="Q9" s="20">
        <v>20542980</v>
      </c>
      <c r="R9" s="20">
        <v>21607440</v>
      </c>
      <c r="S9" s="20">
        <v>53420</v>
      </c>
      <c r="T9" s="20">
        <v>58142</v>
      </c>
      <c r="U9" s="20">
        <v>58445</v>
      </c>
      <c r="V9" s="20">
        <v>170007</v>
      </c>
      <c r="W9" s="20">
        <v>23986512</v>
      </c>
      <c r="X9" s="20">
        <v>3000000</v>
      </c>
      <c r="Y9" s="20">
        <v>20986512</v>
      </c>
      <c r="Z9" s="21">
        <v>699.55040000000008</v>
      </c>
      <c r="AA9" s="22">
        <v>3000000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31797000</v>
      </c>
      <c r="F10" s="20">
        <v>31797000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6297000</v>
      </c>
      <c r="R10" s="20">
        <v>6297000</v>
      </c>
      <c r="S10" s="20"/>
      <c r="T10" s="20"/>
      <c r="U10" s="20"/>
      <c r="V10" s="20"/>
      <c r="W10" s="20">
        <v>6297000</v>
      </c>
      <c r="X10" s="20">
        <v>31797000</v>
      </c>
      <c r="Y10" s="20">
        <v>-25500000</v>
      </c>
      <c r="Z10" s="21">
        <v>-80.196244928766873</v>
      </c>
      <c r="AA10" s="22">
        <v>31797000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-18375385</v>
      </c>
      <c r="D14" s="18"/>
      <c r="E14" s="19">
        <v>-97857336</v>
      </c>
      <c r="F14" s="20">
        <v>-95861628</v>
      </c>
      <c r="G14" s="20">
        <v>-237677</v>
      </c>
      <c r="H14" s="20">
        <v>-3859027</v>
      </c>
      <c r="I14" s="20">
        <v>-481725</v>
      </c>
      <c r="J14" s="20">
        <v>-4578429</v>
      </c>
      <c r="K14" s="20">
        <v>-160301</v>
      </c>
      <c r="L14" s="20">
        <v>-467487</v>
      </c>
      <c r="M14" s="20">
        <v>-798618</v>
      </c>
      <c r="N14" s="20">
        <v>-1426406</v>
      </c>
      <c r="O14" s="20">
        <v>-1265401</v>
      </c>
      <c r="P14" s="20">
        <v>-332175</v>
      </c>
      <c r="Q14" s="20">
        <v>-1471888</v>
      </c>
      <c r="R14" s="20">
        <v>-3069464</v>
      </c>
      <c r="S14" s="20">
        <v>-1420638</v>
      </c>
      <c r="T14" s="20">
        <v>-760205</v>
      </c>
      <c r="U14" s="20">
        <v>-8585969</v>
      </c>
      <c r="V14" s="20">
        <v>-10766812</v>
      </c>
      <c r="W14" s="20">
        <v>-19841111</v>
      </c>
      <c r="X14" s="20">
        <v>-95861628</v>
      </c>
      <c r="Y14" s="20">
        <v>76020517</v>
      </c>
      <c r="Z14" s="21">
        <v>-79.302342956245226</v>
      </c>
      <c r="AA14" s="22">
        <v>-95861628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62104295</v>
      </c>
      <c r="D17" s="26">
        <f>SUM(D6:D16)</f>
        <v>0</v>
      </c>
      <c r="E17" s="27">
        <f t="shared" si="0"/>
        <v>-14498460</v>
      </c>
      <c r="F17" s="28">
        <f t="shared" si="0"/>
        <v>-12252664</v>
      </c>
      <c r="G17" s="28">
        <f t="shared" si="0"/>
        <v>863753</v>
      </c>
      <c r="H17" s="28">
        <f t="shared" si="0"/>
        <v>3306076</v>
      </c>
      <c r="I17" s="28">
        <f t="shared" si="0"/>
        <v>5349868</v>
      </c>
      <c r="J17" s="28">
        <f t="shared" si="0"/>
        <v>9519697</v>
      </c>
      <c r="K17" s="28">
        <f t="shared" si="0"/>
        <v>6218739</v>
      </c>
      <c r="L17" s="28">
        <f t="shared" si="0"/>
        <v>6307202</v>
      </c>
      <c r="M17" s="28">
        <f t="shared" si="0"/>
        <v>5063133</v>
      </c>
      <c r="N17" s="28">
        <f t="shared" si="0"/>
        <v>17589074</v>
      </c>
      <c r="O17" s="28">
        <f t="shared" si="0"/>
        <v>5714452</v>
      </c>
      <c r="P17" s="28">
        <f t="shared" si="0"/>
        <v>5571973</v>
      </c>
      <c r="Q17" s="28">
        <f t="shared" si="0"/>
        <v>30423445</v>
      </c>
      <c r="R17" s="28">
        <f t="shared" si="0"/>
        <v>41709870</v>
      </c>
      <c r="S17" s="28">
        <f t="shared" si="0"/>
        <v>4260512</v>
      </c>
      <c r="T17" s="28">
        <f t="shared" si="0"/>
        <v>5346558</v>
      </c>
      <c r="U17" s="28">
        <f t="shared" si="0"/>
        <v>-4643864</v>
      </c>
      <c r="V17" s="28">
        <f t="shared" si="0"/>
        <v>4963206</v>
      </c>
      <c r="W17" s="28">
        <f t="shared" si="0"/>
        <v>73781847</v>
      </c>
      <c r="X17" s="28">
        <f t="shared" si="0"/>
        <v>-12252664</v>
      </c>
      <c r="Y17" s="28">
        <f t="shared" si="0"/>
        <v>86034511</v>
      </c>
      <c r="Z17" s="29">
        <f>+IF(X17&lt;&gt;0,+(Y17/X17)*100,0)</f>
        <v>-702.16983833066831</v>
      </c>
      <c r="AA17" s="30">
        <f>SUM(AA6:AA16)</f>
        <v>-12252664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-22765956</v>
      </c>
      <c r="D26" s="18"/>
      <c r="E26" s="19">
        <v>-31995216</v>
      </c>
      <c r="F26" s="20">
        <v>-34797000</v>
      </c>
      <c r="G26" s="20"/>
      <c r="H26" s="20">
        <v>-950563</v>
      </c>
      <c r="I26" s="20">
        <v>-12938988</v>
      </c>
      <c r="J26" s="20">
        <v>-13889551</v>
      </c>
      <c r="K26" s="20">
        <v>-3972323</v>
      </c>
      <c r="L26" s="20">
        <v>-6427632</v>
      </c>
      <c r="M26" s="20">
        <v>-8719915</v>
      </c>
      <c r="N26" s="20">
        <v>-19119870</v>
      </c>
      <c r="O26" s="20">
        <v>-149425</v>
      </c>
      <c r="P26" s="20">
        <v>-149425</v>
      </c>
      <c r="Q26" s="20"/>
      <c r="R26" s="20">
        <v>-298850</v>
      </c>
      <c r="S26" s="20">
        <v>-3385958</v>
      </c>
      <c r="T26" s="20">
        <v>-2372951</v>
      </c>
      <c r="U26" s="20">
        <v>-3007740</v>
      </c>
      <c r="V26" s="20">
        <v>-8766649</v>
      </c>
      <c r="W26" s="20">
        <v>-42074920</v>
      </c>
      <c r="X26" s="20">
        <v>-34797000</v>
      </c>
      <c r="Y26" s="20">
        <v>-7277920</v>
      </c>
      <c r="Z26" s="21">
        <v>20.915366267206942</v>
      </c>
      <c r="AA26" s="22">
        <v>-34797000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-22765956</v>
      </c>
      <c r="D27" s="26">
        <f>SUM(D21:D26)</f>
        <v>0</v>
      </c>
      <c r="E27" s="27">
        <f t="shared" si="1"/>
        <v>-31995216</v>
      </c>
      <c r="F27" s="28">
        <f t="shared" si="1"/>
        <v>-34797000</v>
      </c>
      <c r="G27" s="28">
        <f t="shared" si="1"/>
        <v>0</v>
      </c>
      <c r="H27" s="28">
        <f t="shared" si="1"/>
        <v>-950563</v>
      </c>
      <c r="I27" s="28">
        <f t="shared" si="1"/>
        <v>-12938988</v>
      </c>
      <c r="J27" s="28">
        <f t="shared" si="1"/>
        <v>-13889551</v>
      </c>
      <c r="K27" s="28">
        <f t="shared" si="1"/>
        <v>-3972323</v>
      </c>
      <c r="L27" s="28">
        <f t="shared" si="1"/>
        <v>-6427632</v>
      </c>
      <c r="M27" s="28">
        <f t="shared" si="1"/>
        <v>-8719915</v>
      </c>
      <c r="N27" s="28">
        <f t="shared" si="1"/>
        <v>-19119870</v>
      </c>
      <c r="O27" s="28">
        <f t="shared" si="1"/>
        <v>-149425</v>
      </c>
      <c r="P27" s="28">
        <f t="shared" si="1"/>
        <v>-149425</v>
      </c>
      <c r="Q27" s="28">
        <f t="shared" si="1"/>
        <v>0</v>
      </c>
      <c r="R27" s="28">
        <f t="shared" si="1"/>
        <v>-298850</v>
      </c>
      <c r="S27" s="28">
        <f t="shared" si="1"/>
        <v>-3385958</v>
      </c>
      <c r="T27" s="28">
        <f t="shared" si="1"/>
        <v>-2372951</v>
      </c>
      <c r="U27" s="28">
        <f t="shared" si="1"/>
        <v>-3007740</v>
      </c>
      <c r="V27" s="28">
        <f t="shared" si="1"/>
        <v>-8766649</v>
      </c>
      <c r="W27" s="28">
        <f t="shared" si="1"/>
        <v>-42074920</v>
      </c>
      <c r="X27" s="28">
        <f t="shared" si="1"/>
        <v>-34797000</v>
      </c>
      <c r="Y27" s="28">
        <f t="shared" si="1"/>
        <v>-7277920</v>
      </c>
      <c r="Z27" s="29">
        <f>+IF(X27&lt;&gt;0,+(Y27/X27)*100,0)</f>
        <v>20.915366267206942</v>
      </c>
      <c r="AA27" s="30">
        <f>SUM(AA21:AA26)</f>
        <v>-34797000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-465</v>
      </c>
      <c r="L33" s="20">
        <v>-861</v>
      </c>
      <c r="M33" s="20">
        <v>-3039</v>
      </c>
      <c r="N33" s="20">
        <v>-4365</v>
      </c>
      <c r="O33" s="36"/>
      <c r="P33" s="36">
        <v>-362</v>
      </c>
      <c r="Q33" s="36">
        <v>-32</v>
      </c>
      <c r="R33" s="20">
        <v>-394</v>
      </c>
      <c r="S33" s="20">
        <v>-741</v>
      </c>
      <c r="T33" s="20"/>
      <c r="U33" s="20"/>
      <c r="V33" s="36">
        <v>-741</v>
      </c>
      <c r="W33" s="36">
        <v>-5500</v>
      </c>
      <c r="X33" s="36"/>
      <c r="Y33" s="20">
        <v>-5500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-465</v>
      </c>
      <c r="L36" s="28">
        <f t="shared" si="2"/>
        <v>-861</v>
      </c>
      <c r="M36" s="28">
        <f t="shared" si="2"/>
        <v>-3039</v>
      </c>
      <c r="N36" s="28">
        <f t="shared" si="2"/>
        <v>-4365</v>
      </c>
      <c r="O36" s="28">
        <f t="shared" si="2"/>
        <v>0</v>
      </c>
      <c r="P36" s="28">
        <f t="shared" si="2"/>
        <v>-362</v>
      </c>
      <c r="Q36" s="28">
        <f t="shared" si="2"/>
        <v>-32</v>
      </c>
      <c r="R36" s="28">
        <f t="shared" si="2"/>
        <v>-394</v>
      </c>
      <c r="S36" s="28">
        <f t="shared" si="2"/>
        <v>-741</v>
      </c>
      <c r="T36" s="28">
        <f t="shared" si="2"/>
        <v>0</v>
      </c>
      <c r="U36" s="28">
        <f t="shared" si="2"/>
        <v>0</v>
      </c>
      <c r="V36" s="28">
        <f t="shared" si="2"/>
        <v>-741</v>
      </c>
      <c r="W36" s="28">
        <f t="shared" si="2"/>
        <v>-5500</v>
      </c>
      <c r="X36" s="28">
        <f t="shared" si="2"/>
        <v>0</v>
      </c>
      <c r="Y36" s="28">
        <f t="shared" si="2"/>
        <v>-5500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39338339</v>
      </c>
      <c r="D38" s="32">
        <f>+D17+D27+D36</f>
        <v>0</v>
      </c>
      <c r="E38" s="33">
        <f t="shared" si="3"/>
        <v>-46493676</v>
      </c>
      <c r="F38" s="2">
        <f t="shared" si="3"/>
        <v>-47049664</v>
      </c>
      <c r="G38" s="2">
        <f t="shared" si="3"/>
        <v>863753</v>
      </c>
      <c r="H38" s="2">
        <f t="shared" si="3"/>
        <v>2355513</v>
      </c>
      <c r="I38" s="2">
        <f t="shared" si="3"/>
        <v>-7589120</v>
      </c>
      <c r="J38" s="2">
        <f t="shared" si="3"/>
        <v>-4369854</v>
      </c>
      <c r="K38" s="2">
        <f t="shared" si="3"/>
        <v>2245951</v>
      </c>
      <c r="L38" s="2">
        <f t="shared" si="3"/>
        <v>-121291</v>
      </c>
      <c r="M38" s="2">
        <f t="shared" si="3"/>
        <v>-3659821</v>
      </c>
      <c r="N38" s="2">
        <f t="shared" si="3"/>
        <v>-1535161</v>
      </c>
      <c r="O38" s="2">
        <f t="shared" si="3"/>
        <v>5565027</v>
      </c>
      <c r="P38" s="2">
        <f t="shared" si="3"/>
        <v>5422186</v>
      </c>
      <c r="Q38" s="2">
        <f t="shared" si="3"/>
        <v>30423413</v>
      </c>
      <c r="R38" s="2">
        <f t="shared" si="3"/>
        <v>41410626</v>
      </c>
      <c r="S38" s="2">
        <f t="shared" si="3"/>
        <v>873813</v>
      </c>
      <c r="T38" s="2">
        <f t="shared" si="3"/>
        <v>2973607</v>
      </c>
      <c r="U38" s="2">
        <f t="shared" si="3"/>
        <v>-7651604</v>
      </c>
      <c r="V38" s="2">
        <f t="shared" si="3"/>
        <v>-3804184</v>
      </c>
      <c r="W38" s="2">
        <f t="shared" si="3"/>
        <v>31701427</v>
      </c>
      <c r="X38" s="2">
        <f t="shared" si="3"/>
        <v>-47049664</v>
      </c>
      <c r="Y38" s="2">
        <f t="shared" si="3"/>
        <v>78751091</v>
      </c>
      <c r="Z38" s="34">
        <f>+IF(X38&lt;&gt;0,+(Y38/X38)*100,0)</f>
        <v>-167.37864695484328</v>
      </c>
      <c r="AA38" s="35">
        <f>+AA17+AA27+AA36</f>
        <v>-47049664</v>
      </c>
    </row>
    <row r="39" spans="1:27" ht="13.5" x14ac:dyDescent="0.25">
      <c r="A39" s="23" t="s">
        <v>61</v>
      </c>
      <c r="B39" s="17"/>
      <c r="C39" s="32">
        <v>-46134088</v>
      </c>
      <c r="D39" s="32"/>
      <c r="E39" s="33"/>
      <c r="F39" s="2"/>
      <c r="G39" s="2">
        <v>-93793088</v>
      </c>
      <c r="H39" s="2">
        <f>+G40+H60</f>
        <v>-92929335</v>
      </c>
      <c r="I39" s="2">
        <f>+H40+I60</f>
        <v>-90573822</v>
      </c>
      <c r="J39" s="2">
        <f>+G39</f>
        <v>-93793088</v>
      </c>
      <c r="K39" s="2">
        <f>+I40+K60</f>
        <v>-98162942</v>
      </c>
      <c r="L39" s="2">
        <f>+K40+L60</f>
        <v>-95916991</v>
      </c>
      <c r="M39" s="2">
        <f>+L40+M60</f>
        <v>-96038282</v>
      </c>
      <c r="N39" s="2">
        <f>+K39</f>
        <v>-98162942</v>
      </c>
      <c r="O39" s="2">
        <f>+M40+O60</f>
        <v>-99698103</v>
      </c>
      <c r="P39" s="2">
        <f>+O40+P60</f>
        <v>-94133076</v>
      </c>
      <c r="Q39" s="2">
        <f>+P40+Q60</f>
        <v>-88710890</v>
      </c>
      <c r="R39" s="2">
        <f>+O39</f>
        <v>-99698103</v>
      </c>
      <c r="S39" s="2">
        <f>+Q40+S60</f>
        <v>-58287477</v>
      </c>
      <c r="T39" s="2">
        <f>+S40+T60</f>
        <v>-57413664</v>
      </c>
      <c r="U39" s="2">
        <f>+T40+U60</f>
        <v>-54440057</v>
      </c>
      <c r="V39" s="2">
        <f>+S39</f>
        <v>-58287477</v>
      </c>
      <c r="W39" s="2">
        <f>+G39</f>
        <v>-93793088</v>
      </c>
      <c r="X39" s="2"/>
      <c r="Y39" s="2">
        <f>+W39-X39</f>
        <v>-93793088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-6795749</v>
      </c>
      <c r="D40" s="43">
        <f t="shared" ref="D40:AA40" si="4">+D38+D39</f>
        <v>0</v>
      </c>
      <c r="E40" s="44">
        <f t="shared" si="4"/>
        <v>-46493676</v>
      </c>
      <c r="F40" s="45">
        <f t="shared" si="4"/>
        <v>-47049664</v>
      </c>
      <c r="G40" s="45">
        <f t="shared" si="4"/>
        <v>-92929335</v>
      </c>
      <c r="H40" s="45">
        <f t="shared" si="4"/>
        <v>-90573822</v>
      </c>
      <c r="I40" s="45">
        <f t="shared" si="4"/>
        <v>-98162942</v>
      </c>
      <c r="J40" s="45">
        <f>+I40</f>
        <v>-98162942</v>
      </c>
      <c r="K40" s="45">
        <f t="shared" si="4"/>
        <v>-95916991</v>
      </c>
      <c r="L40" s="45">
        <f t="shared" si="4"/>
        <v>-96038282</v>
      </c>
      <c r="M40" s="45">
        <f t="shared" si="4"/>
        <v>-99698103</v>
      </c>
      <c r="N40" s="45">
        <f>+M40</f>
        <v>-99698103</v>
      </c>
      <c r="O40" s="45">
        <f t="shared" si="4"/>
        <v>-94133076</v>
      </c>
      <c r="P40" s="45">
        <f t="shared" si="4"/>
        <v>-88710890</v>
      </c>
      <c r="Q40" s="45">
        <f t="shared" si="4"/>
        <v>-58287477</v>
      </c>
      <c r="R40" s="45">
        <f>+Q40</f>
        <v>-58287477</v>
      </c>
      <c r="S40" s="45">
        <f t="shared" si="4"/>
        <v>-57413664</v>
      </c>
      <c r="T40" s="45">
        <f t="shared" si="4"/>
        <v>-54440057</v>
      </c>
      <c r="U40" s="45">
        <f t="shared" si="4"/>
        <v>-62091661</v>
      </c>
      <c r="V40" s="45">
        <f>+U40</f>
        <v>-62091661</v>
      </c>
      <c r="W40" s="45">
        <f>+V40</f>
        <v>-62091661</v>
      </c>
      <c r="X40" s="45">
        <f t="shared" si="4"/>
        <v>-47049664</v>
      </c>
      <c r="Y40" s="45">
        <f t="shared" si="4"/>
        <v>-15041997</v>
      </c>
      <c r="Z40" s="46">
        <f>+IF(X40&lt;&gt;0,+(Y40/X40)*100,0)</f>
        <v>31.970466356571642</v>
      </c>
      <c r="AA40" s="47">
        <f t="shared" si="4"/>
        <v>-47049664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-93793088</v>
      </c>
      <c r="J60">
        <v>-93793088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>
        <v>47171453</v>
      </c>
      <c r="L7" s="20">
        <v>40933014</v>
      </c>
      <c r="M7" s="20">
        <v>36978483</v>
      </c>
      <c r="N7" s="20">
        <v>125082950</v>
      </c>
      <c r="O7" s="20">
        <v>39879780</v>
      </c>
      <c r="P7" s="20">
        <v>37302314</v>
      </c>
      <c r="Q7" s="20">
        <v>41513551</v>
      </c>
      <c r="R7" s="20">
        <v>118695645</v>
      </c>
      <c r="S7" s="20">
        <v>37436194</v>
      </c>
      <c r="T7" s="20">
        <v>44332045</v>
      </c>
      <c r="U7" s="20">
        <v>40449723</v>
      </c>
      <c r="V7" s="20">
        <v>122217962</v>
      </c>
      <c r="W7" s="20">
        <v>443769936</v>
      </c>
      <c r="X7" s="20">
        <v>485718313</v>
      </c>
      <c r="Y7" s="20">
        <v>-41948377</v>
      </c>
      <c r="Z7" s="21">
        <v>-8.6363589507072991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55514716</v>
      </c>
      <c r="X8" s="20">
        <v>10767</v>
      </c>
      <c r="Y8" s="20">
        <v>55503949</v>
      </c>
      <c r="Z8" s="21">
        <v>515500.5944088418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>
        <v>1200000</v>
      </c>
      <c r="M9" s="20"/>
      <c r="N9" s="20">
        <v>1200000</v>
      </c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4200000</v>
      </c>
      <c r="X9" s="20">
        <v>4200000</v>
      </c>
      <c r="Y9" s="20"/>
      <c r="Z9" s="21"/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18580668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14743000</v>
      </c>
      <c r="R10" s="20">
        <v>14743000</v>
      </c>
      <c r="S10" s="20"/>
      <c r="T10" s="20"/>
      <c r="U10" s="20"/>
      <c r="V10" s="20"/>
      <c r="W10" s="20">
        <v>14743000</v>
      </c>
      <c r="X10" s="20">
        <v>18580668</v>
      </c>
      <c r="Y10" s="20">
        <v>-3837668</v>
      </c>
      <c r="Z10" s="21">
        <v>-20.654090584902544</v>
      </c>
      <c r="AA10" s="22">
        <v>18580668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-661076905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>
        <v>-24685458</v>
      </c>
      <c r="L14" s="20">
        <v>-15166922</v>
      </c>
      <c r="M14" s="20">
        <v>-48605337</v>
      </c>
      <c r="N14" s="20">
        <v>-88457717</v>
      </c>
      <c r="O14" s="20">
        <v>-16445752</v>
      </c>
      <c r="P14" s="20">
        <v>-14271021</v>
      </c>
      <c r="Q14" s="20">
        <v>-60863831</v>
      </c>
      <c r="R14" s="20">
        <v>-91580604</v>
      </c>
      <c r="S14" s="20">
        <v>-24808362</v>
      </c>
      <c r="T14" s="20">
        <v>-18679706</v>
      </c>
      <c r="U14" s="20">
        <v>-19634151</v>
      </c>
      <c r="V14" s="20">
        <v>-63122219</v>
      </c>
      <c r="W14" s="20">
        <v>-360069899</v>
      </c>
      <c r="X14" s="20">
        <v>-661076905</v>
      </c>
      <c r="Y14" s="20">
        <v>301007006</v>
      </c>
      <c r="Z14" s="21">
        <v>-45.532827379592092</v>
      </c>
      <c r="AA14" s="22">
        <v>-661076905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-152567157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22485995</v>
      </c>
      <c r="L17" s="28">
        <f t="shared" si="0"/>
        <v>26967092</v>
      </c>
      <c r="M17" s="28">
        <f t="shared" si="0"/>
        <v>-11626854</v>
      </c>
      <c r="N17" s="28">
        <f t="shared" si="0"/>
        <v>37826233</v>
      </c>
      <c r="O17" s="28">
        <f t="shared" si="0"/>
        <v>25434028</v>
      </c>
      <c r="P17" s="28">
        <f t="shared" si="0"/>
        <v>23031293</v>
      </c>
      <c r="Q17" s="28">
        <f t="shared" si="0"/>
        <v>-4607280</v>
      </c>
      <c r="R17" s="28">
        <f t="shared" si="0"/>
        <v>43858041</v>
      </c>
      <c r="S17" s="28">
        <f t="shared" si="0"/>
        <v>12627832</v>
      </c>
      <c r="T17" s="28">
        <f t="shared" si="0"/>
        <v>25652339</v>
      </c>
      <c r="U17" s="28">
        <f t="shared" si="0"/>
        <v>20815572</v>
      </c>
      <c r="V17" s="28">
        <f t="shared" si="0"/>
        <v>59095743</v>
      </c>
      <c r="W17" s="28">
        <f t="shared" si="0"/>
        <v>158157753</v>
      </c>
      <c r="X17" s="28">
        <f t="shared" si="0"/>
        <v>-152567157</v>
      </c>
      <c r="Y17" s="28">
        <f t="shared" si="0"/>
        <v>310724910</v>
      </c>
      <c r="Z17" s="29">
        <f>+IF(X17&lt;&gt;0,+(Y17/X17)*100,0)</f>
        <v>-203.66435090613902</v>
      </c>
      <c r="AA17" s="30">
        <f>SUM(AA6:AA16)</f>
        <v>-152567157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/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9238076</v>
      </c>
      <c r="Y23" s="36">
        <v>-9238076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-35356000</v>
      </c>
      <c r="G26" s="20">
        <v>-2214233</v>
      </c>
      <c r="H26" s="20"/>
      <c r="I26" s="20"/>
      <c r="J26" s="20">
        <v>-2214233</v>
      </c>
      <c r="K26" s="20">
        <v>-10904590</v>
      </c>
      <c r="L26" s="20">
        <v>-668766</v>
      </c>
      <c r="M26" s="20">
        <v>-1697942</v>
      </c>
      <c r="N26" s="20">
        <v>-13271298</v>
      </c>
      <c r="O26" s="20"/>
      <c r="P26" s="20"/>
      <c r="Q26" s="20"/>
      <c r="R26" s="20"/>
      <c r="S26" s="20"/>
      <c r="T26" s="20">
        <v>-373750</v>
      </c>
      <c r="U26" s="20">
        <v>-11417009</v>
      </c>
      <c r="V26" s="20">
        <v>-11790759</v>
      </c>
      <c r="W26" s="20">
        <v>-27276290</v>
      </c>
      <c r="X26" s="20">
        <v>-35356000</v>
      </c>
      <c r="Y26" s="20">
        <v>8079710</v>
      </c>
      <c r="Z26" s="21">
        <v>-22.852443715352415</v>
      </c>
      <c r="AA26" s="22">
        <v>-35356000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-35356000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-10904590</v>
      </c>
      <c r="L27" s="28">
        <f t="shared" si="1"/>
        <v>-668766</v>
      </c>
      <c r="M27" s="28">
        <f t="shared" si="1"/>
        <v>-1697942</v>
      </c>
      <c r="N27" s="28">
        <f t="shared" si="1"/>
        <v>-13271298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-373750</v>
      </c>
      <c r="U27" s="28">
        <f t="shared" si="1"/>
        <v>-11417009</v>
      </c>
      <c r="V27" s="28">
        <f t="shared" si="1"/>
        <v>-11790759</v>
      </c>
      <c r="W27" s="28">
        <f t="shared" si="1"/>
        <v>-27276290</v>
      </c>
      <c r="X27" s="28">
        <f t="shared" si="1"/>
        <v>-26117924</v>
      </c>
      <c r="Y27" s="28">
        <f t="shared" si="1"/>
        <v>-1158366</v>
      </c>
      <c r="Z27" s="29">
        <f>+IF(X27&lt;&gt;0,+(Y27/X27)*100,0)</f>
        <v>4.4351381066887248</v>
      </c>
      <c r="AA27" s="30">
        <f>SUM(AA21:AA26)</f>
        <v>-35356000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-17568</v>
      </c>
      <c r="H33" s="36">
        <v>-43458</v>
      </c>
      <c r="I33" s="36">
        <v>-26488</v>
      </c>
      <c r="J33" s="36">
        <v>-87514</v>
      </c>
      <c r="K33" s="20">
        <v>-22501</v>
      </c>
      <c r="L33" s="20">
        <v>-25276</v>
      </c>
      <c r="M33" s="20">
        <v>-30635</v>
      </c>
      <c r="N33" s="20">
        <v>-78412</v>
      </c>
      <c r="O33" s="36">
        <v>-38638</v>
      </c>
      <c r="P33" s="36">
        <v>-24015</v>
      </c>
      <c r="Q33" s="36">
        <v>-63340</v>
      </c>
      <c r="R33" s="20">
        <v>-125993</v>
      </c>
      <c r="S33" s="20">
        <v>-32555</v>
      </c>
      <c r="T33" s="20">
        <v>-17765</v>
      </c>
      <c r="U33" s="20">
        <v>-10033</v>
      </c>
      <c r="V33" s="36">
        <v>-60353</v>
      </c>
      <c r="W33" s="36">
        <v>-352272</v>
      </c>
      <c r="X33" s="36"/>
      <c r="Y33" s="20">
        <v>-352272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-17568</v>
      </c>
      <c r="H36" s="28">
        <f t="shared" si="2"/>
        <v>-43458</v>
      </c>
      <c r="I36" s="28">
        <f t="shared" si="2"/>
        <v>-26488</v>
      </c>
      <c r="J36" s="28">
        <f t="shared" si="2"/>
        <v>-87514</v>
      </c>
      <c r="K36" s="28">
        <f t="shared" si="2"/>
        <v>-22501</v>
      </c>
      <c r="L36" s="28">
        <f t="shared" si="2"/>
        <v>-25276</v>
      </c>
      <c r="M36" s="28">
        <f t="shared" si="2"/>
        <v>-30635</v>
      </c>
      <c r="N36" s="28">
        <f t="shared" si="2"/>
        <v>-78412</v>
      </c>
      <c r="O36" s="28">
        <f t="shared" si="2"/>
        <v>-38638</v>
      </c>
      <c r="P36" s="28">
        <f t="shared" si="2"/>
        <v>-24015</v>
      </c>
      <c r="Q36" s="28">
        <f t="shared" si="2"/>
        <v>-63340</v>
      </c>
      <c r="R36" s="28">
        <f t="shared" si="2"/>
        <v>-125993</v>
      </c>
      <c r="S36" s="28">
        <f t="shared" si="2"/>
        <v>-32555</v>
      </c>
      <c r="T36" s="28">
        <f t="shared" si="2"/>
        <v>-17765</v>
      </c>
      <c r="U36" s="28">
        <f t="shared" si="2"/>
        <v>-10033</v>
      </c>
      <c r="V36" s="28">
        <f t="shared" si="2"/>
        <v>-60353</v>
      </c>
      <c r="W36" s="28">
        <f t="shared" si="2"/>
        <v>-352272</v>
      </c>
      <c r="X36" s="28">
        <f t="shared" si="2"/>
        <v>0</v>
      </c>
      <c r="Y36" s="28">
        <f t="shared" si="2"/>
        <v>-352272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623139780</v>
      </c>
      <c r="D38" s="32">
        <f>+D17+D27+D36</f>
        <v>0</v>
      </c>
      <c r="E38" s="33">
        <f t="shared" si="3"/>
        <v>-208468275</v>
      </c>
      <c r="F38" s="2">
        <f t="shared" si="3"/>
        <v>-187923157</v>
      </c>
      <c r="G38" s="2">
        <f t="shared" si="3"/>
        <v>-42426958</v>
      </c>
      <c r="H38" s="2">
        <f t="shared" si="3"/>
        <v>33832118</v>
      </c>
      <c r="I38" s="2">
        <f t="shared" si="3"/>
        <v>23670829</v>
      </c>
      <c r="J38" s="2">
        <f t="shared" si="3"/>
        <v>15075989</v>
      </c>
      <c r="K38" s="2">
        <f t="shared" si="3"/>
        <v>11558904</v>
      </c>
      <c r="L38" s="2">
        <f t="shared" si="3"/>
        <v>26273050</v>
      </c>
      <c r="M38" s="2">
        <f t="shared" si="3"/>
        <v>-13355431</v>
      </c>
      <c r="N38" s="2">
        <f t="shared" si="3"/>
        <v>24476523</v>
      </c>
      <c r="O38" s="2">
        <f t="shared" si="3"/>
        <v>25395390</v>
      </c>
      <c r="P38" s="2">
        <f t="shared" si="3"/>
        <v>23007278</v>
      </c>
      <c r="Q38" s="2">
        <f t="shared" si="3"/>
        <v>-4670620</v>
      </c>
      <c r="R38" s="2">
        <f t="shared" si="3"/>
        <v>43732048</v>
      </c>
      <c r="S38" s="2">
        <f t="shared" si="3"/>
        <v>12595277</v>
      </c>
      <c r="T38" s="2">
        <f t="shared" si="3"/>
        <v>25260824</v>
      </c>
      <c r="U38" s="2">
        <f t="shared" si="3"/>
        <v>9388530</v>
      </c>
      <c r="V38" s="2">
        <f t="shared" si="3"/>
        <v>47244631</v>
      </c>
      <c r="W38" s="2">
        <f t="shared" si="3"/>
        <v>130529191</v>
      </c>
      <c r="X38" s="2">
        <f t="shared" si="3"/>
        <v>-178685081</v>
      </c>
      <c r="Y38" s="2">
        <f t="shared" si="3"/>
        <v>309214272</v>
      </c>
      <c r="Z38" s="34">
        <f>+IF(X38&lt;&gt;0,+(Y38/X38)*100,0)</f>
        <v>-173.04985411736752</v>
      </c>
      <c r="AA38" s="35">
        <f>+AA17+AA27+AA36</f>
        <v>-187923157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419566518</v>
      </c>
      <c r="I39" s="2">
        <f>+H40+I60</f>
        <v>453398636</v>
      </c>
      <c r="J39" s="2">
        <f>+G39</f>
        <v>461993476</v>
      </c>
      <c r="K39" s="2">
        <f>+I40+K60</f>
        <v>477069465</v>
      </c>
      <c r="L39" s="2">
        <f>+K40+L60</f>
        <v>488628369</v>
      </c>
      <c r="M39" s="2">
        <f>+L40+M60</f>
        <v>514901419</v>
      </c>
      <c r="N39" s="2">
        <f>+K39</f>
        <v>477069465</v>
      </c>
      <c r="O39" s="2">
        <f>+M40+O60</f>
        <v>501545988</v>
      </c>
      <c r="P39" s="2">
        <f>+O40+P60</f>
        <v>526941378</v>
      </c>
      <c r="Q39" s="2">
        <f>+P40+Q60</f>
        <v>549948656</v>
      </c>
      <c r="R39" s="2">
        <f>+O39</f>
        <v>501545988</v>
      </c>
      <c r="S39" s="2">
        <f>+Q40+S60</f>
        <v>545278036</v>
      </c>
      <c r="T39" s="2">
        <f>+S40+T60</f>
        <v>557873313</v>
      </c>
      <c r="U39" s="2">
        <f>+T40+U60</f>
        <v>583134137</v>
      </c>
      <c r="V39" s="2">
        <f>+S39</f>
        <v>545278036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614064781</v>
      </c>
      <c r="D40" s="43">
        <f t="shared" ref="D40:AA40" si="4">+D38+D39</f>
        <v>0</v>
      </c>
      <c r="E40" s="44">
        <f t="shared" si="4"/>
        <v>-208468275</v>
      </c>
      <c r="F40" s="45">
        <f t="shared" si="4"/>
        <v>-187923157</v>
      </c>
      <c r="G40" s="45">
        <f t="shared" si="4"/>
        <v>419566518</v>
      </c>
      <c r="H40" s="45">
        <f t="shared" si="4"/>
        <v>453398636</v>
      </c>
      <c r="I40" s="45">
        <f t="shared" si="4"/>
        <v>477069465</v>
      </c>
      <c r="J40" s="45">
        <f>+I40</f>
        <v>477069465</v>
      </c>
      <c r="K40" s="45">
        <f t="shared" si="4"/>
        <v>488628369</v>
      </c>
      <c r="L40" s="45">
        <f t="shared" si="4"/>
        <v>514901419</v>
      </c>
      <c r="M40" s="45">
        <f t="shared" si="4"/>
        <v>501545988</v>
      </c>
      <c r="N40" s="45">
        <f>+M40</f>
        <v>501545988</v>
      </c>
      <c r="O40" s="45">
        <f t="shared" si="4"/>
        <v>526941378</v>
      </c>
      <c r="P40" s="45">
        <f t="shared" si="4"/>
        <v>549948656</v>
      </c>
      <c r="Q40" s="45">
        <f t="shared" si="4"/>
        <v>545278036</v>
      </c>
      <c r="R40" s="45">
        <f>+Q40</f>
        <v>545278036</v>
      </c>
      <c r="S40" s="45">
        <f t="shared" si="4"/>
        <v>557873313</v>
      </c>
      <c r="T40" s="45">
        <f t="shared" si="4"/>
        <v>583134137</v>
      </c>
      <c r="U40" s="45">
        <f t="shared" si="4"/>
        <v>592522667</v>
      </c>
      <c r="V40" s="45">
        <f>+U40</f>
        <v>592522667</v>
      </c>
      <c r="W40" s="45">
        <f>+V40</f>
        <v>592522667</v>
      </c>
      <c r="X40" s="45">
        <f t="shared" si="4"/>
        <v>-178685081</v>
      </c>
      <c r="Y40" s="45">
        <f t="shared" si="4"/>
        <v>771207748</v>
      </c>
      <c r="Z40" s="46">
        <f>+IF(X40&lt;&gt;0,+(Y40/X40)*100,0)</f>
        <v>-431.60164445961777</v>
      </c>
      <c r="AA40" s="47">
        <f t="shared" si="4"/>
        <v>-187923157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197836547</v>
      </c>
      <c r="D7" s="18"/>
      <c r="E7" s="19">
        <v>247727268</v>
      </c>
      <c r="F7" s="20">
        <v>174973446</v>
      </c>
      <c r="G7" s="20">
        <v>13445183</v>
      </c>
      <c r="H7" s="20">
        <v>8342438</v>
      </c>
      <c r="I7" s="20">
        <v>18133167</v>
      </c>
      <c r="J7" s="20">
        <v>39920788</v>
      </c>
      <c r="K7" s="20">
        <v>18562192</v>
      </c>
      <c r="L7" s="20">
        <v>13506323</v>
      </c>
      <c r="M7" s="20">
        <v>6497719</v>
      </c>
      <c r="N7" s="20">
        <v>38566234</v>
      </c>
      <c r="O7" s="20">
        <v>20748876</v>
      </c>
      <c r="P7" s="20">
        <v>12734835</v>
      </c>
      <c r="Q7" s="20">
        <v>14895195</v>
      </c>
      <c r="R7" s="20">
        <v>48378906</v>
      </c>
      <c r="S7" s="20">
        <v>12304624</v>
      </c>
      <c r="T7" s="20">
        <v>19717945</v>
      </c>
      <c r="U7" s="20">
        <v>16983435</v>
      </c>
      <c r="V7" s="20">
        <v>49006004</v>
      </c>
      <c r="W7" s="20">
        <v>175871932</v>
      </c>
      <c r="X7" s="20">
        <v>174973446</v>
      </c>
      <c r="Y7" s="20">
        <v>898486</v>
      </c>
      <c r="Z7" s="21">
        <v>0.5134984882220357</v>
      </c>
      <c r="AA7" s="22">
        <v>174973446</v>
      </c>
    </row>
    <row r="8" spans="1:27" ht="13.5" x14ac:dyDescent="0.25">
      <c r="A8" s="23" t="s">
        <v>36</v>
      </c>
      <c r="B8" s="17" t="s">
        <v>32</v>
      </c>
      <c r="C8" s="18">
        <v>77886</v>
      </c>
      <c r="D8" s="18"/>
      <c r="E8" s="19"/>
      <c r="F8" s="20"/>
      <c r="G8" s="20">
        <v>8790</v>
      </c>
      <c r="H8" s="20">
        <v>3870</v>
      </c>
      <c r="I8" s="20">
        <v>5124</v>
      </c>
      <c r="J8" s="20">
        <v>17784</v>
      </c>
      <c r="K8" s="20">
        <v>3114</v>
      </c>
      <c r="L8" s="20">
        <v>5687</v>
      </c>
      <c r="M8" s="20">
        <v>3443</v>
      </c>
      <c r="N8" s="20">
        <v>12244</v>
      </c>
      <c r="O8" s="20">
        <v>2563</v>
      </c>
      <c r="P8" s="20">
        <v>5646</v>
      </c>
      <c r="Q8" s="20">
        <v>2888</v>
      </c>
      <c r="R8" s="20">
        <v>11097</v>
      </c>
      <c r="S8" s="20">
        <v>4417</v>
      </c>
      <c r="T8" s="20">
        <v>10075</v>
      </c>
      <c r="U8" s="20">
        <v>8732193</v>
      </c>
      <c r="V8" s="20">
        <v>8746685</v>
      </c>
      <c r="W8" s="20">
        <v>8787810</v>
      </c>
      <c r="X8" s="20"/>
      <c r="Y8" s="20">
        <v>8787810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-89929209</v>
      </c>
      <c r="D14" s="18"/>
      <c r="E14" s="19">
        <v>-110437239</v>
      </c>
      <c r="F14" s="20">
        <v>-110437239</v>
      </c>
      <c r="G14" s="20">
        <v>-22179713</v>
      </c>
      <c r="H14" s="20">
        <v>-2627824</v>
      </c>
      <c r="I14" s="20">
        <v>-3083507</v>
      </c>
      <c r="J14" s="20">
        <v>-27891044</v>
      </c>
      <c r="K14" s="20">
        <v>-3712706</v>
      </c>
      <c r="L14" s="20">
        <v>-3067743</v>
      </c>
      <c r="M14" s="20">
        <v>-11622035</v>
      </c>
      <c r="N14" s="20">
        <v>-18402484</v>
      </c>
      <c r="O14" s="20">
        <v>-3449646</v>
      </c>
      <c r="P14" s="20">
        <v>-4948445</v>
      </c>
      <c r="Q14" s="20">
        <v>-12929016</v>
      </c>
      <c r="R14" s="20">
        <v>-21327107</v>
      </c>
      <c r="S14" s="20">
        <v>-5432597</v>
      </c>
      <c r="T14" s="20">
        <v>-3827649</v>
      </c>
      <c r="U14" s="20">
        <v>-829045</v>
      </c>
      <c r="V14" s="20">
        <v>-10089291</v>
      </c>
      <c r="W14" s="20">
        <v>-77709926</v>
      </c>
      <c r="X14" s="20">
        <v>-110437239</v>
      </c>
      <c r="Y14" s="20">
        <v>32727313</v>
      </c>
      <c r="Z14" s="21">
        <v>-29.634309311191672</v>
      </c>
      <c r="AA14" s="22">
        <v>-110437239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3500004</v>
      </c>
      <c r="Y16" s="20">
        <v>-3500004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107985224</v>
      </c>
      <c r="D17" s="26">
        <f>SUM(D6:D16)</f>
        <v>0</v>
      </c>
      <c r="E17" s="27">
        <f t="shared" si="0"/>
        <v>140790033</v>
      </c>
      <c r="F17" s="28">
        <f t="shared" si="0"/>
        <v>68036211</v>
      </c>
      <c r="G17" s="28">
        <f t="shared" si="0"/>
        <v>-8725740</v>
      </c>
      <c r="H17" s="28">
        <f t="shared" si="0"/>
        <v>5718484</v>
      </c>
      <c r="I17" s="28">
        <f t="shared" si="0"/>
        <v>15054784</v>
      </c>
      <c r="J17" s="28">
        <f t="shared" si="0"/>
        <v>12047528</v>
      </c>
      <c r="K17" s="28">
        <f t="shared" si="0"/>
        <v>14852600</v>
      </c>
      <c r="L17" s="28">
        <f t="shared" si="0"/>
        <v>10444267</v>
      </c>
      <c r="M17" s="28">
        <f t="shared" si="0"/>
        <v>-5120873</v>
      </c>
      <c r="N17" s="28">
        <f t="shared" si="0"/>
        <v>20175994</v>
      </c>
      <c r="O17" s="28">
        <f t="shared" si="0"/>
        <v>17301793</v>
      </c>
      <c r="P17" s="28">
        <f t="shared" si="0"/>
        <v>7792036</v>
      </c>
      <c r="Q17" s="28">
        <f t="shared" si="0"/>
        <v>1969067</v>
      </c>
      <c r="R17" s="28">
        <f t="shared" si="0"/>
        <v>27062896</v>
      </c>
      <c r="S17" s="28">
        <f t="shared" si="0"/>
        <v>6876444</v>
      </c>
      <c r="T17" s="28">
        <f t="shared" si="0"/>
        <v>15900371</v>
      </c>
      <c r="U17" s="28">
        <f t="shared" si="0"/>
        <v>24886583</v>
      </c>
      <c r="V17" s="28">
        <f t="shared" si="0"/>
        <v>47663398</v>
      </c>
      <c r="W17" s="28">
        <f t="shared" si="0"/>
        <v>106949816</v>
      </c>
      <c r="X17" s="28">
        <f t="shared" si="0"/>
        <v>68036211</v>
      </c>
      <c r="Y17" s="28">
        <f t="shared" si="0"/>
        <v>38913605</v>
      </c>
      <c r="Z17" s="29">
        <f>+IF(X17&lt;&gt;0,+(Y17/X17)*100,0)</f>
        <v>57.195432297074866</v>
      </c>
      <c r="AA17" s="30">
        <f>SUM(AA6:AA16)</f>
        <v>68036211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-9078103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-658654</v>
      </c>
      <c r="U26" s="20">
        <v>-462925</v>
      </c>
      <c r="V26" s="20">
        <v>-1121579</v>
      </c>
      <c r="W26" s="20">
        <v>-1121579</v>
      </c>
      <c r="X26" s="20"/>
      <c r="Y26" s="20">
        <v>-1121579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-9078103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-658654</v>
      </c>
      <c r="U27" s="28">
        <f t="shared" si="1"/>
        <v>-462925</v>
      </c>
      <c r="V27" s="28">
        <f t="shared" si="1"/>
        <v>-1121579</v>
      </c>
      <c r="W27" s="28">
        <f t="shared" si="1"/>
        <v>-1121579</v>
      </c>
      <c r="X27" s="28">
        <f t="shared" si="1"/>
        <v>0</v>
      </c>
      <c r="Y27" s="28">
        <f t="shared" si="1"/>
        <v>-1121579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-8</v>
      </c>
      <c r="J33" s="36">
        <v>-8</v>
      </c>
      <c r="K33" s="20">
        <v>-29</v>
      </c>
      <c r="L33" s="20"/>
      <c r="M33" s="20"/>
      <c r="N33" s="20">
        <v>-29</v>
      </c>
      <c r="O33" s="36"/>
      <c r="P33" s="36"/>
      <c r="Q33" s="36"/>
      <c r="R33" s="20"/>
      <c r="S33" s="20"/>
      <c r="T33" s="20"/>
      <c r="U33" s="20"/>
      <c r="V33" s="36"/>
      <c r="W33" s="36">
        <v>-37</v>
      </c>
      <c r="X33" s="36"/>
      <c r="Y33" s="20">
        <v>-37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-8</v>
      </c>
      <c r="J36" s="28">
        <f t="shared" si="2"/>
        <v>-8</v>
      </c>
      <c r="K36" s="28">
        <f t="shared" si="2"/>
        <v>-29</v>
      </c>
      <c r="L36" s="28">
        <f t="shared" si="2"/>
        <v>0</v>
      </c>
      <c r="M36" s="28">
        <f t="shared" si="2"/>
        <v>0</v>
      </c>
      <c r="N36" s="28">
        <f t="shared" si="2"/>
        <v>-29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</v>
      </c>
      <c r="X36" s="28">
        <f t="shared" si="2"/>
        <v>0</v>
      </c>
      <c r="Y36" s="28">
        <f t="shared" si="2"/>
        <v>-37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98907121</v>
      </c>
      <c r="D38" s="32">
        <f>+D17+D27+D36</f>
        <v>0</v>
      </c>
      <c r="E38" s="33">
        <f t="shared" si="3"/>
        <v>140790033</v>
      </c>
      <c r="F38" s="2">
        <f t="shared" si="3"/>
        <v>68036211</v>
      </c>
      <c r="G38" s="2">
        <f t="shared" si="3"/>
        <v>-8725740</v>
      </c>
      <c r="H38" s="2">
        <f t="shared" si="3"/>
        <v>5718484</v>
      </c>
      <c r="I38" s="2">
        <f t="shared" si="3"/>
        <v>15054776</v>
      </c>
      <c r="J38" s="2">
        <f t="shared" si="3"/>
        <v>12047520</v>
      </c>
      <c r="K38" s="2">
        <f t="shared" si="3"/>
        <v>14852571</v>
      </c>
      <c r="L38" s="2">
        <f t="shared" si="3"/>
        <v>10444267</v>
      </c>
      <c r="M38" s="2">
        <f t="shared" si="3"/>
        <v>-5120873</v>
      </c>
      <c r="N38" s="2">
        <f t="shared" si="3"/>
        <v>20175965</v>
      </c>
      <c r="O38" s="2">
        <f t="shared" si="3"/>
        <v>17301793</v>
      </c>
      <c r="P38" s="2">
        <f t="shared" si="3"/>
        <v>7792036</v>
      </c>
      <c r="Q38" s="2">
        <f t="shared" si="3"/>
        <v>1969067</v>
      </c>
      <c r="R38" s="2">
        <f t="shared" si="3"/>
        <v>27062896</v>
      </c>
      <c r="S38" s="2">
        <f t="shared" si="3"/>
        <v>6876444</v>
      </c>
      <c r="T38" s="2">
        <f t="shared" si="3"/>
        <v>15241717</v>
      </c>
      <c r="U38" s="2">
        <f t="shared" si="3"/>
        <v>24423658</v>
      </c>
      <c r="V38" s="2">
        <f t="shared" si="3"/>
        <v>46541819</v>
      </c>
      <c r="W38" s="2">
        <f t="shared" si="3"/>
        <v>105828200</v>
      </c>
      <c r="X38" s="2">
        <f t="shared" si="3"/>
        <v>68036211</v>
      </c>
      <c r="Y38" s="2">
        <f t="shared" si="3"/>
        <v>37791989</v>
      </c>
      <c r="Z38" s="34">
        <f>+IF(X38&lt;&gt;0,+(Y38/X38)*100,0)</f>
        <v>55.546874884023154</v>
      </c>
      <c r="AA38" s="35">
        <f>+AA17+AA27+AA36</f>
        <v>68036211</v>
      </c>
    </row>
    <row r="39" spans="1:27" ht="13.5" x14ac:dyDescent="0.25">
      <c r="A39" s="23" t="s">
        <v>61</v>
      </c>
      <c r="B39" s="17"/>
      <c r="C39" s="32">
        <v>5845180</v>
      </c>
      <c r="D39" s="32"/>
      <c r="E39" s="33"/>
      <c r="F39" s="2"/>
      <c r="G39" s="2">
        <v>261159084</v>
      </c>
      <c r="H39" s="2">
        <f>+G40+H60</f>
        <v>252433344</v>
      </c>
      <c r="I39" s="2">
        <f>+H40+I60</f>
        <v>258151828</v>
      </c>
      <c r="J39" s="2">
        <f>+G39</f>
        <v>261159084</v>
      </c>
      <c r="K39" s="2">
        <f>+I40+K60</f>
        <v>273206604</v>
      </c>
      <c r="L39" s="2">
        <f>+K40+L60</f>
        <v>288059175</v>
      </c>
      <c r="M39" s="2">
        <f>+L40+M60</f>
        <v>298503442</v>
      </c>
      <c r="N39" s="2">
        <f>+K39</f>
        <v>273206604</v>
      </c>
      <c r="O39" s="2">
        <f>+M40+O60</f>
        <v>293382569</v>
      </c>
      <c r="P39" s="2">
        <f>+O40+P60</f>
        <v>310684362</v>
      </c>
      <c r="Q39" s="2">
        <f>+P40+Q60</f>
        <v>318476398</v>
      </c>
      <c r="R39" s="2">
        <f>+O39</f>
        <v>293382569</v>
      </c>
      <c r="S39" s="2">
        <f>+Q40+S60</f>
        <v>320445465</v>
      </c>
      <c r="T39" s="2">
        <f>+S40+T60</f>
        <v>327321909</v>
      </c>
      <c r="U39" s="2">
        <f>+T40+U60</f>
        <v>342563626</v>
      </c>
      <c r="V39" s="2">
        <f>+S39</f>
        <v>320445465</v>
      </c>
      <c r="W39" s="2">
        <f>+G39</f>
        <v>261159084</v>
      </c>
      <c r="X39" s="2"/>
      <c r="Y39" s="2">
        <f>+W39-X39</f>
        <v>261159084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104752301</v>
      </c>
      <c r="D40" s="43">
        <f t="shared" ref="D40:AA40" si="4">+D38+D39</f>
        <v>0</v>
      </c>
      <c r="E40" s="44">
        <f t="shared" si="4"/>
        <v>140790033</v>
      </c>
      <c r="F40" s="45">
        <f t="shared" si="4"/>
        <v>68036211</v>
      </c>
      <c r="G40" s="45">
        <f t="shared" si="4"/>
        <v>252433344</v>
      </c>
      <c r="H40" s="45">
        <f t="shared" si="4"/>
        <v>258151828</v>
      </c>
      <c r="I40" s="45">
        <f t="shared" si="4"/>
        <v>273206604</v>
      </c>
      <c r="J40" s="45">
        <f>+I40</f>
        <v>273206604</v>
      </c>
      <c r="K40" s="45">
        <f t="shared" si="4"/>
        <v>288059175</v>
      </c>
      <c r="L40" s="45">
        <f t="shared" si="4"/>
        <v>298503442</v>
      </c>
      <c r="M40" s="45">
        <f t="shared" si="4"/>
        <v>293382569</v>
      </c>
      <c r="N40" s="45">
        <f>+M40</f>
        <v>293382569</v>
      </c>
      <c r="O40" s="45">
        <f t="shared" si="4"/>
        <v>310684362</v>
      </c>
      <c r="P40" s="45">
        <f t="shared" si="4"/>
        <v>318476398</v>
      </c>
      <c r="Q40" s="45">
        <f t="shared" si="4"/>
        <v>320445465</v>
      </c>
      <c r="R40" s="45">
        <f>+Q40</f>
        <v>320445465</v>
      </c>
      <c r="S40" s="45">
        <f t="shared" si="4"/>
        <v>327321909</v>
      </c>
      <c r="T40" s="45">
        <f t="shared" si="4"/>
        <v>342563626</v>
      </c>
      <c r="U40" s="45">
        <f t="shared" si="4"/>
        <v>366987284</v>
      </c>
      <c r="V40" s="45">
        <f>+U40</f>
        <v>366987284</v>
      </c>
      <c r="W40" s="45">
        <f>+V40</f>
        <v>366987284</v>
      </c>
      <c r="X40" s="45">
        <f t="shared" si="4"/>
        <v>68036211</v>
      </c>
      <c r="Y40" s="45">
        <f t="shared" si="4"/>
        <v>298951073</v>
      </c>
      <c r="Z40" s="46">
        <f>+IF(X40&lt;&gt;0,+(Y40/X40)*100,0)</f>
        <v>439.39994395043544</v>
      </c>
      <c r="AA40" s="47">
        <f t="shared" si="4"/>
        <v>68036211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261159084</v>
      </c>
      <c r="J60">
        <v>261159084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>
        <v>79789449</v>
      </c>
      <c r="L7" s="20">
        <v>89521613</v>
      </c>
      <c r="M7" s="20">
        <v>79698694</v>
      </c>
      <c r="N7" s="20">
        <v>249009756</v>
      </c>
      <c r="O7" s="20">
        <v>72897601</v>
      </c>
      <c r="P7" s="20">
        <v>67443159</v>
      </c>
      <c r="Q7" s="20">
        <v>92325480</v>
      </c>
      <c r="R7" s="20">
        <v>232666240</v>
      </c>
      <c r="S7" s="20">
        <v>93226249</v>
      </c>
      <c r="T7" s="20">
        <v>75855006</v>
      </c>
      <c r="U7" s="20">
        <v>85623174</v>
      </c>
      <c r="V7" s="20">
        <v>254704429</v>
      </c>
      <c r="W7" s="20">
        <v>925418262</v>
      </c>
      <c r="X7" s="20">
        <v>944900347</v>
      </c>
      <c r="Y7" s="20">
        <v>-19482085</v>
      </c>
      <c r="Z7" s="21">
        <v>-2.0618137205531157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>
        <v>76041</v>
      </c>
      <c r="L8" s="20">
        <v>21772</v>
      </c>
      <c r="M8" s="20">
        <v>67776</v>
      </c>
      <c r="N8" s="20">
        <v>165589</v>
      </c>
      <c r="O8" s="20">
        <v>85200</v>
      </c>
      <c r="P8" s="20">
        <v>70478</v>
      </c>
      <c r="Q8" s="20">
        <v>21327</v>
      </c>
      <c r="R8" s="20">
        <v>177005</v>
      </c>
      <c r="S8" s="20">
        <v>91586</v>
      </c>
      <c r="T8" s="20">
        <v>66281</v>
      </c>
      <c r="U8" s="20">
        <v>60977</v>
      </c>
      <c r="V8" s="20">
        <v>218844</v>
      </c>
      <c r="W8" s="20">
        <v>876296</v>
      </c>
      <c r="X8" s="20">
        <v>1443727</v>
      </c>
      <c r="Y8" s="20">
        <v>-567431</v>
      </c>
      <c r="Z8" s="21">
        <v>-39.303206215579536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>
        <v>24500000</v>
      </c>
      <c r="R10" s="20">
        <v>24500000</v>
      </c>
      <c r="S10" s="20"/>
      <c r="T10" s="20"/>
      <c r="U10" s="20">
        <v>5000000</v>
      </c>
      <c r="V10" s="20">
        <v>5000000</v>
      </c>
      <c r="W10" s="20">
        <v>42500000</v>
      </c>
      <c r="X10" s="20">
        <v>48500000</v>
      </c>
      <c r="Y10" s="20">
        <v>-6000000</v>
      </c>
      <c r="Z10" s="21">
        <v>-12.371134020618557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-1342273494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>
        <v>-44506635</v>
      </c>
      <c r="L14" s="20">
        <v>-54517822</v>
      </c>
      <c r="M14" s="20">
        <v>-107579145</v>
      </c>
      <c r="N14" s="20">
        <v>-206603602</v>
      </c>
      <c r="O14" s="20">
        <v>-42760615</v>
      </c>
      <c r="P14" s="20">
        <v>-24987912</v>
      </c>
      <c r="Q14" s="20">
        <v>-115061779</v>
      </c>
      <c r="R14" s="20">
        <v>-182810306</v>
      </c>
      <c r="S14" s="20">
        <v>-30927615</v>
      </c>
      <c r="T14" s="20">
        <v>-37800734</v>
      </c>
      <c r="U14" s="20">
        <v>-28305835</v>
      </c>
      <c r="V14" s="20">
        <v>-97034184</v>
      </c>
      <c r="W14" s="20">
        <v>-730115991</v>
      </c>
      <c r="X14" s="20">
        <v>-1342273494</v>
      </c>
      <c r="Y14" s="20">
        <v>612157503</v>
      </c>
      <c r="Z14" s="21">
        <v>-45.60601887293172</v>
      </c>
      <c r="AA14" s="22">
        <v>-1342273494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-214511784</v>
      </c>
      <c r="Y15" s="20">
        <v>214511784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-561941204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35358855</v>
      </c>
      <c r="L17" s="28">
        <f t="shared" si="0"/>
        <v>35025563</v>
      </c>
      <c r="M17" s="28">
        <f t="shared" si="0"/>
        <v>-27812675</v>
      </c>
      <c r="N17" s="28">
        <f t="shared" si="0"/>
        <v>42571743</v>
      </c>
      <c r="O17" s="28">
        <f t="shared" si="0"/>
        <v>30222186</v>
      </c>
      <c r="P17" s="28">
        <f t="shared" si="0"/>
        <v>42525725</v>
      </c>
      <c r="Q17" s="28">
        <f t="shared" si="0"/>
        <v>1785028</v>
      </c>
      <c r="R17" s="28">
        <f t="shared" si="0"/>
        <v>74532939</v>
      </c>
      <c r="S17" s="28">
        <f t="shared" si="0"/>
        <v>62390220</v>
      </c>
      <c r="T17" s="28">
        <f t="shared" si="0"/>
        <v>38120553</v>
      </c>
      <c r="U17" s="28">
        <f t="shared" si="0"/>
        <v>62378316</v>
      </c>
      <c r="V17" s="28">
        <f t="shared" si="0"/>
        <v>162889089</v>
      </c>
      <c r="W17" s="28">
        <f t="shared" si="0"/>
        <v>238678567</v>
      </c>
      <c r="X17" s="28">
        <f t="shared" si="0"/>
        <v>-561941204</v>
      </c>
      <c r="Y17" s="28">
        <f t="shared" si="0"/>
        <v>800619771</v>
      </c>
      <c r="Z17" s="29">
        <f>+IF(X17&lt;&gt;0,+(Y17/X17)*100,0)</f>
        <v>-142.47393949776995</v>
      </c>
      <c r="AA17" s="30">
        <f>SUM(AA6:AA16)</f>
        <v>-561941204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-64418730</v>
      </c>
      <c r="G26" s="20">
        <v>-1983689</v>
      </c>
      <c r="H26" s="20"/>
      <c r="I26" s="20"/>
      <c r="J26" s="20">
        <v>-1983689</v>
      </c>
      <c r="K26" s="20">
        <v>-1400594</v>
      </c>
      <c r="L26" s="20">
        <v>-1928575</v>
      </c>
      <c r="M26" s="20">
        <v>-1390765</v>
      </c>
      <c r="N26" s="20">
        <v>-4719934</v>
      </c>
      <c r="O26" s="20">
        <v>-158314</v>
      </c>
      <c r="P26" s="20">
        <v>-12025304</v>
      </c>
      <c r="Q26" s="20">
        <v>-9934272</v>
      </c>
      <c r="R26" s="20">
        <v>-22117890</v>
      </c>
      <c r="S26" s="20">
        <v>-499999</v>
      </c>
      <c r="T26" s="20"/>
      <c r="U26" s="20">
        <v>-8232334</v>
      </c>
      <c r="V26" s="20">
        <v>-8732333</v>
      </c>
      <c r="W26" s="20">
        <v>-37553846</v>
      </c>
      <c r="X26" s="20">
        <v>-64418730</v>
      </c>
      <c r="Y26" s="20">
        <v>26864884</v>
      </c>
      <c r="Z26" s="21">
        <v>-41.70352939277133</v>
      </c>
      <c r="AA26" s="22">
        <v>-64418730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-64418730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-1400594</v>
      </c>
      <c r="L27" s="28">
        <f t="shared" si="1"/>
        <v>-1928575</v>
      </c>
      <c r="M27" s="28">
        <f t="shared" si="1"/>
        <v>-1390765</v>
      </c>
      <c r="N27" s="28">
        <f t="shared" si="1"/>
        <v>-4719934</v>
      </c>
      <c r="O27" s="28">
        <f t="shared" si="1"/>
        <v>-158314</v>
      </c>
      <c r="P27" s="28">
        <f t="shared" si="1"/>
        <v>-12025304</v>
      </c>
      <c r="Q27" s="28">
        <f t="shared" si="1"/>
        <v>-9934272</v>
      </c>
      <c r="R27" s="28">
        <f t="shared" si="1"/>
        <v>-22117890</v>
      </c>
      <c r="S27" s="28">
        <f t="shared" si="1"/>
        <v>-499999</v>
      </c>
      <c r="T27" s="28">
        <f t="shared" si="1"/>
        <v>0</v>
      </c>
      <c r="U27" s="28">
        <f t="shared" si="1"/>
        <v>-8232334</v>
      </c>
      <c r="V27" s="28">
        <f t="shared" si="1"/>
        <v>-8732333</v>
      </c>
      <c r="W27" s="28">
        <f t="shared" si="1"/>
        <v>-37553846</v>
      </c>
      <c r="X27" s="28">
        <f t="shared" si="1"/>
        <v>-64418730</v>
      </c>
      <c r="Y27" s="28">
        <f t="shared" si="1"/>
        <v>26864884</v>
      </c>
      <c r="Z27" s="29">
        <f>+IF(X27&lt;&gt;0,+(Y27/X27)*100,0)</f>
        <v>-41.70352939277133</v>
      </c>
      <c r="AA27" s="30">
        <f>SUM(AA21:AA26)</f>
        <v>-64418730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-17609</v>
      </c>
      <c r="H33" s="36">
        <v>-25791</v>
      </c>
      <c r="I33" s="36">
        <v>-20058</v>
      </c>
      <c r="J33" s="36">
        <v>-63458</v>
      </c>
      <c r="K33" s="20">
        <v>-36026</v>
      </c>
      <c r="L33" s="20">
        <v>-488301</v>
      </c>
      <c r="M33" s="20">
        <v>-81183</v>
      </c>
      <c r="N33" s="20">
        <v>-605510</v>
      </c>
      <c r="O33" s="36">
        <v>-42222</v>
      </c>
      <c r="P33" s="36">
        <v>-161161</v>
      </c>
      <c r="Q33" s="36">
        <v>-66906</v>
      </c>
      <c r="R33" s="20">
        <v>-270289</v>
      </c>
      <c r="S33" s="20">
        <v>-35369</v>
      </c>
      <c r="T33" s="20">
        <v>-207353</v>
      </c>
      <c r="U33" s="20">
        <v>-547966</v>
      </c>
      <c r="V33" s="36">
        <v>-790688</v>
      </c>
      <c r="W33" s="36">
        <v>-1729945</v>
      </c>
      <c r="X33" s="36"/>
      <c r="Y33" s="20">
        <v>-1729945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-17609</v>
      </c>
      <c r="H36" s="28">
        <f t="shared" si="2"/>
        <v>-25791</v>
      </c>
      <c r="I36" s="28">
        <f t="shared" si="2"/>
        <v>-20058</v>
      </c>
      <c r="J36" s="28">
        <f t="shared" si="2"/>
        <v>-63458</v>
      </c>
      <c r="K36" s="28">
        <f t="shared" si="2"/>
        <v>-36026</v>
      </c>
      <c r="L36" s="28">
        <f t="shared" si="2"/>
        <v>-488301</v>
      </c>
      <c r="M36" s="28">
        <f t="shared" si="2"/>
        <v>-81183</v>
      </c>
      <c r="N36" s="28">
        <f t="shared" si="2"/>
        <v>-605510</v>
      </c>
      <c r="O36" s="28">
        <f t="shared" si="2"/>
        <v>-42222</v>
      </c>
      <c r="P36" s="28">
        <f t="shared" si="2"/>
        <v>-161161</v>
      </c>
      <c r="Q36" s="28">
        <f t="shared" si="2"/>
        <v>-66906</v>
      </c>
      <c r="R36" s="28">
        <f t="shared" si="2"/>
        <v>-270289</v>
      </c>
      <c r="S36" s="28">
        <f t="shared" si="2"/>
        <v>-35369</v>
      </c>
      <c r="T36" s="28">
        <f t="shared" si="2"/>
        <v>-207353</v>
      </c>
      <c r="U36" s="28">
        <f t="shared" si="2"/>
        <v>-547966</v>
      </c>
      <c r="V36" s="28">
        <f t="shared" si="2"/>
        <v>-790688</v>
      </c>
      <c r="W36" s="28">
        <f t="shared" si="2"/>
        <v>-1729945</v>
      </c>
      <c r="X36" s="28">
        <f t="shared" si="2"/>
        <v>0</v>
      </c>
      <c r="Y36" s="28">
        <f t="shared" si="2"/>
        <v>-1729945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-626359934</v>
      </c>
      <c r="G38" s="2">
        <f t="shared" si="3"/>
        <v>-120629509</v>
      </c>
      <c r="H38" s="2">
        <f t="shared" si="3"/>
        <v>56828661</v>
      </c>
      <c r="I38" s="2">
        <f t="shared" si="3"/>
        <v>20438497</v>
      </c>
      <c r="J38" s="2">
        <f t="shared" si="3"/>
        <v>-43362351</v>
      </c>
      <c r="K38" s="2">
        <f t="shared" si="3"/>
        <v>33922235</v>
      </c>
      <c r="L38" s="2">
        <f t="shared" si="3"/>
        <v>32608687</v>
      </c>
      <c r="M38" s="2">
        <f t="shared" si="3"/>
        <v>-29284623</v>
      </c>
      <c r="N38" s="2">
        <f t="shared" si="3"/>
        <v>37246299</v>
      </c>
      <c r="O38" s="2">
        <f t="shared" si="3"/>
        <v>30021650</v>
      </c>
      <c r="P38" s="2">
        <f t="shared" si="3"/>
        <v>30339260</v>
      </c>
      <c r="Q38" s="2">
        <f t="shared" si="3"/>
        <v>-8216150</v>
      </c>
      <c r="R38" s="2">
        <f t="shared" si="3"/>
        <v>52144760</v>
      </c>
      <c r="S38" s="2">
        <f t="shared" si="3"/>
        <v>61854852</v>
      </c>
      <c r="T38" s="2">
        <f t="shared" si="3"/>
        <v>37913200</v>
      </c>
      <c r="U38" s="2">
        <f t="shared" si="3"/>
        <v>53598016</v>
      </c>
      <c r="V38" s="2">
        <f t="shared" si="3"/>
        <v>153366068</v>
      </c>
      <c r="W38" s="2">
        <f t="shared" si="3"/>
        <v>199394776</v>
      </c>
      <c r="X38" s="2">
        <f t="shared" si="3"/>
        <v>-626359934</v>
      </c>
      <c r="Y38" s="2">
        <f t="shared" si="3"/>
        <v>825754710</v>
      </c>
      <c r="Z38" s="34">
        <f>+IF(X38&lt;&gt;0,+(Y38/X38)*100,0)</f>
        <v>-131.83389696187049</v>
      </c>
      <c r="AA38" s="35">
        <f>+AA17+AA27+AA36</f>
        <v>-626359934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-120629509</v>
      </c>
      <c r="I39" s="2">
        <f>+H40+I60</f>
        <v>-63800848</v>
      </c>
      <c r="J39" s="2">
        <f>+G39</f>
        <v>0</v>
      </c>
      <c r="K39" s="2">
        <f>+I40+K60</f>
        <v>-43362351</v>
      </c>
      <c r="L39" s="2">
        <f>+K40+L60</f>
        <v>-9440116</v>
      </c>
      <c r="M39" s="2">
        <f>+L40+M60</f>
        <v>23168571</v>
      </c>
      <c r="N39" s="2">
        <f>+K39</f>
        <v>-43362351</v>
      </c>
      <c r="O39" s="2">
        <f>+M40+O60</f>
        <v>-6116052</v>
      </c>
      <c r="P39" s="2">
        <f>+O40+P60</f>
        <v>23905598</v>
      </c>
      <c r="Q39" s="2">
        <f>+P40+Q60</f>
        <v>54244858</v>
      </c>
      <c r="R39" s="2">
        <f>+O39</f>
        <v>-6116052</v>
      </c>
      <c r="S39" s="2">
        <f>+Q40+S60</f>
        <v>46028708</v>
      </c>
      <c r="T39" s="2">
        <f>+S40+T60</f>
        <v>107883560</v>
      </c>
      <c r="U39" s="2">
        <f>+T40+U60</f>
        <v>145796760</v>
      </c>
      <c r="V39" s="2">
        <f>+S39</f>
        <v>46028708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-626359934</v>
      </c>
      <c r="G40" s="45">
        <f t="shared" si="4"/>
        <v>-120629509</v>
      </c>
      <c r="H40" s="45">
        <f t="shared" si="4"/>
        <v>-63800848</v>
      </c>
      <c r="I40" s="45">
        <f t="shared" si="4"/>
        <v>-43362351</v>
      </c>
      <c r="J40" s="45">
        <f>+I40</f>
        <v>-43362351</v>
      </c>
      <c r="K40" s="45">
        <f t="shared" si="4"/>
        <v>-9440116</v>
      </c>
      <c r="L40" s="45">
        <f t="shared" si="4"/>
        <v>23168571</v>
      </c>
      <c r="M40" s="45">
        <f t="shared" si="4"/>
        <v>-6116052</v>
      </c>
      <c r="N40" s="45">
        <f>+M40</f>
        <v>-6116052</v>
      </c>
      <c r="O40" s="45">
        <f t="shared" si="4"/>
        <v>23905598</v>
      </c>
      <c r="P40" s="45">
        <f t="shared" si="4"/>
        <v>54244858</v>
      </c>
      <c r="Q40" s="45">
        <f t="shared" si="4"/>
        <v>46028708</v>
      </c>
      <c r="R40" s="45">
        <f>+Q40</f>
        <v>46028708</v>
      </c>
      <c r="S40" s="45">
        <f t="shared" si="4"/>
        <v>107883560</v>
      </c>
      <c r="T40" s="45">
        <f t="shared" si="4"/>
        <v>145796760</v>
      </c>
      <c r="U40" s="45">
        <f t="shared" si="4"/>
        <v>199394776</v>
      </c>
      <c r="V40" s="45">
        <f>+U40</f>
        <v>199394776</v>
      </c>
      <c r="W40" s="45">
        <f>+V40</f>
        <v>199394776</v>
      </c>
      <c r="X40" s="45">
        <f t="shared" si="4"/>
        <v>-626359934</v>
      </c>
      <c r="Y40" s="45">
        <f t="shared" si="4"/>
        <v>825754710</v>
      </c>
      <c r="Z40" s="46">
        <f>+IF(X40&lt;&gt;0,+(Y40/X40)*100,0)</f>
        <v>-131.83389696187049</v>
      </c>
      <c r="AA40" s="47">
        <f t="shared" si="4"/>
        <v>-626359934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>
        <v>38496224</v>
      </c>
      <c r="L7" s="20">
        <v>34088960</v>
      </c>
      <c r="M7" s="20">
        <v>32884934</v>
      </c>
      <c r="N7" s="20">
        <v>105470118</v>
      </c>
      <c r="O7" s="20">
        <v>30059797</v>
      </c>
      <c r="P7" s="20">
        <v>28210143</v>
      </c>
      <c r="Q7" s="20">
        <v>24447149</v>
      </c>
      <c r="R7" s="20">
        <v>82717089</v>
      </c>
      <c r="S7" s="20">
        <v>31740173</v>
      </c>
      <c r="T7" s="20">
        <v>29312046</v>
      </c>
      <c r="U7" s="20">
        <v>35975897</v>
      </c>
      <c r="V7" s="20">
        <v>97028116</v>
      </c>
      <c r="W7" s="20">
        <v>403385526</v>
      </c>
      <c r="X7" s="20">
        <v>771084314</v>
      </c>
      <c r="Y7" s="20">
        <v>-367698788</v>
      </c>
      <c r="Z7" s="21">
        <v>-47.685938012739811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>
        <v>25499</v>
      </c>
      <c r="L8" s="20">
        <v>23640</v>
      </c>
      <c r="M8" s="20">
        <v>31103</v>
      </c>
      <c r="N8" s="20">
        <v>80242</v>
      </c>
      <c r="O8" s="20">
        <v>18820</v>
      </c>
      <c r="P8" s="20">
        <v>13119</v>
      </c>
      <c r="Q8" s="20">
        <v>36779</v>
      </c>
      <c r="R8" s="20">
        <v>68718</v>
      </c>
      <c r="S8" s="20">
        <v>75566</v>
      </c>
      <c r="T8" s="20">
        <v>16488</v>
      </c>
      <c r="U8" s="20">
        <v>25918</v>
      </c>
      <c r="V8" s="20">
        <v>117972</v>
      </c>
      <c r="W8" s="20">
        <v>367114</v>
      </c>
      <c r="X8" s="20">
        <v>3602363</v>
      </c>
      <c r="Y8" s="20">
        <v>-3235249</v>
      </c>
      <c r="Z8" s="21">
        <v>-89.809078096793698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>
        <v>4013095</v>
      </c>
      <c r="N9" s="20">
        <v>4013095</v>
      </c>
      <c r="O9" s="20"/>
      <c r="P9" s="20"/>
      <c r="Q9" s="20">
        <v>3009784</v>
      </c>
      <c r="R9" s="20">
        <v>3009784</v>
      </c>
      <c r="S9" s="20"/>
      <c r="T9" s="20"/>
      <c r="U9" s="20"/>
      <c r="V9" s="20"/>
      <c r="W9" s="20">
        <v>12039236</v>
      </c>
      <c r="X9" s="20">
        <v>23402410</v>
      </c>
      <c r="Y9" s="20">
        <v>-11363174</v>
      </c>
      <c r="Z9" s="21">
        <v>-48.555571840677949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>
        <v>-5576683</v>
      </c>
      <c r="L14" s="20">
        <v>-3288262</v>
      </c>
      <c r="M14" s="20">
        <v>-7707445</v>
      </c>
      <c r="N14" s="20">
        <v>-16572390</v>
      </c>
      <c r="O14" s="20">
        <v>-4844702</v>
      </c>
      <c r="P14" s="20">
        <v>-2164092</v>
      </c>
      <c r="Q14" s="20">
        <v>-10183470</v>
      </c>
      <c r="R14" s="20">
        <v>-17192264</v>
      </c>
      <c r="S14" s="20">
        <v>-3232286</v>
      </c>
      <c r="T14" s="20">
        <v>-2044717</v>
      </c>
      <c r="U14" s="20">
        <v>-2746108</v>
      </c>
      <c r="V14" s="20">
        <v>-8023111</v>
      </c>
      <c r="W14" s="20">
        <v>-51826249</v>
      </c>
      <c r="X14" s="20">
        <v>-720763073</v>
      </c>
      <c r="Y14" s="20">
        <v>668936824</v>
      </c>
      <c r="Z14" s="21">
        <v>-92.809530490472284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-22646028</v>
      </c>
      <c r="Y15" s="20">
        <v>22646028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32945040</v>
      </c>
      <c r="L17" s="28">
        <f t="shared" si="0"/>
        <v>30824338</v>
      </c>
      <c r="M17" s="28">
        <f t="shared" si="0"/>
        <v>29221687</v>
      </c>
      <c r="N17" s="28">
        <f t="shared" si="0"/>
        <v>92991065</v>
      </c>
      <c r="O17" s="28">
        <f t="shared" si="0"/>
        <v>25233915</v>
      </c>
      <c r="P17" s="28">
        <f t="shared" si="0"/>
        <v>26059170</v>
      </c>
      <c r="Q17" s="28">
        <f t="shared" si="0"/>
        <v>17310242</v>
      </c>
      <c r="R17" s="28">
        <f t="shared" si="0"/>
        <v>68603327</v>
      </c>
      <c r="S17" s="28">
        <f t="shared" si="0"/>
        <v>28583453</v>
      </c>
      <c r="T17" s="28">
        <f t="shared" si="0"/>
        <v>27283817</v>
      </c>
      <c r="U17" s="28">
        <f t="shared" si="0"/>
        <v>33255707</v>
      </c>
      <c r="V17" s="28">
        <f t="shared" si="0"/>
        <v>89122977</v>
      </c>
      <c r="W17" s="28">
        <f t="shared" si="0"/>
        <v>363965627</v>
      </c>
      <c r="X17" s="28">
        <f t="shared" si="0"/>
        <v>54679986</v>
      </c>
      <c r="Y17" s="28">
        <f t="shared" si="0"/>
        <v>309285641</v>
      </c>
      <c r="Z17" s="29">
        <f>+IF(X17&lt;&gt;0,+(Y17/X17)*100,0)</f>
        <v>565.62860312363648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>
        <v>-19983940</v>
      </c>
      <c r="L26" s="20">
        <v>-15407810</v>
      </c>
      <c r="M26" s="20">
        <v>-26015168</v>
      </c>
      <c r="N26" s="20">
        <v>-61406918</v>
      </c>
      <c r="O26" s="20">
        <v>-200871</v>
      </c>
      <c r="P26" s="20">
        <v>-1196970</v>
      </c>
      <c r="Q26" s="20">
        <v>-21519841</v>
      </c>
      <c r="R26" s="20">
        <v>-22917682</v>
      </c>
      <c r="S26" s="20">
        <v>-7922399</v>
      </c>
      <c r="T26" s="20">
        <v>-29273878</v>
      </c>
      <c r="U26" s="20">
        <v>-5800808</v>
      </c>
      <c r="V26" s="20">
        <v>-42997085</v>
      </c>
      <c r="W26" s="20">
        <v>-152004176</v>
      </c>
      <c r="X26" s="20">
        <v>-145221699</v>
      </c>
      <c r="Y26" s="20">
        <v>-6782477</v>
      </c>
      <c r="Z26" s="21">
        <v>4.670429451455461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-19983940</v>
      </c>
      <c r="L27" s="28">
        <f t="shared" si="1"/>
        <v>-15407810</v>
      </c>
      <c r="M27" s="28">
        <f t="shared" si="1"/>
        <v>-26015168</v>
      </c>
      <c r="N27" s="28">
        <f t="shared" si="1"/>
        <v>-61406918</v>
      </c>
      <c r="O27" s="28">
        <f t="shared" si="1"/>
        <v>-200871</v>
      </c>
      <c r="P27" s="28">
        <f t="shared" si="1"/>
        <v>-1196970</v>
      </c>
      <c r="Q27" s="28">
        <f t="shared" si="1"/>
        <v>-21519841</v>
      </c>
      <c r="R27" s="28">
        <f t="shared" si="1"/>
        <v>-22917682</v>
      </c>
      <c r="S27" s="28">
        <f t="shared" si="1"/>
        <v>-7922399</v>
      </c>
      <c r="T27" s="28">
        <f t="shared" si="1"/>
        <v>-29273878</v>
      </c>
      <c r="U27" s="28">
        <f t="shared" si="1"/>
        <v>-5800808</v>
      </c>
      <c r="V27" s="28">
        <f t="shared" si="1"/>
        <v>-42997085</v>
      </c>
      <c r="W27" s="28">
        <f t="shared" si="1"/>
        <v>-152004176</v>
      </c>
      <c r="X27" s="28">
        <f t="shared" si="1"/>
        <v>-145221699</v>
      </c>
      <c r="Y27" s="28">
        <f t="shared" si="1"/>
        <v>-6782477</v>
      </c>
      <c r="Z27" s="29">
        <f>+IF(X27&lt;&gt;0,+(Y27/X27)*100,0)</f>
        <v>4.670429451455461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-686397</v>
      </c>
      <c r="F33" s="20">
        <v>-686397</v>
      </c>
      <c r="G33" s="20">
        <v>-57734</v>
      </c>
      <c r="H33" s="36">
        <v>-23737</v>
      </c>
      <c r="I33" s="36">
        <v>-30983</v>
      </c>
      <c r="J33" s="36">
        <v>-112454</v>
      </c>
      <c r="K33" s="20">
        <v>-80664</v>
      </c>
      <c r="L33" s="20">
        <v>-81248</v>
      </c>
      <c r="M33" s="20">
        <v>-68238</v>
      </c>
      <c r="N33" s="20">
        <v>-230150</v>
      </c>
      <c r="O33" s="36">
        <v>-361386</v>
      </c>
      <c r="P33" s="36">
        <v>-24838</v>
      </c>
      <c r="Q33" s="36">
        <v>-61813</v>
      </c>
      <c r="R33" s="20">
        <v>-448037</v>
      </c>
      <c r="S33" s="20">
        <v>-568389</v>
      </c>
      <c r="T33" s="20">
        <v>-127507</v>
      </c>
      <c r="U33" s="20">
        <v>-35938</v>
      </c>
      <c r="V33" s="36">
        <v>-731834</v>
      </c>
      <c r="W33" s="36">
        <v>-1522475</v>
      </c>
      <c r="X33" s="36">
        <v>-686397</v>
      </c>
      <c r="Y33" s="20">
        <v>-836078</v>
      </c>
      <c r="Z33" s="21">
        <v>121.80676780347233</v>
      </c>
      <c r="AA33" s="22">
        <v>-686397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-686397</v>
      </c>
      <c r="F36" s="28">
        <f t="shared" si="2"/>
        <v>-686397</v>
      </c>
      <c r="G36" s="28">
        <f t="shared" si="2"/>
        <v>-57734</v>
      </c>
      <c r="H36" s="28">
        <f t="shared" si="2"/>
        <v>-23737</v>
      </c>
      <c r="I36" s="28">
        <f t="shared" si="2"/>
        <v>-30983</v>
      </c>
      <c r="J36" s="28">
        <f t="shared" si="2"/>
        <v>-112454</v>
      </c>
      <c r="K36" s="28">
        <f t="shared" si="2"/>
        <v>-80664</v>
      </c>
      <c r="L36" s="28">
        <f t="shared" si="2"/>
        <v>-81248</v>
      </c>
      <c r="M36" s="28">
        <f t="shared" si="2"/>
        <v>-68238</v>
      </c>
      <c r="N36" s="28">
        <f t="shared" si="2"/>
        <v>-230150</v>
      </c>
      <c r="O36" s="28">
        <f t="shared" si="2"/>
        <v>-361386</v>
      </c>
      <c r="P36" s="28">
        <f t="shared" si="2"/>
        <v>-24838</v>
      </c>
      <c r="Q36" s="28">
        <f t="shared" si="2"/>
        <v>-61813</v>
      </c>
      <c r="R36" s="28">
        <f t="shared" si="2"/>
        <v>-448037</v>
      </c>
      <c r="S36" s="28">
        <f t="shared" si="2"/>
        <v>-568389</v>
      </c>
      <c r="T36" s="28">
        <f t="shared" si="2"/>
        <v>-127507</v>
      </c>
      <c r="U36" s="28">
        <f t="shared" si="2"/>
        <v>-35938</v>
      </c>
      <c r="V36" s="28">
        <f t="shared" si="2"/>
        <v>-731834</v>
      </c>
      <c r="W36" s="28">
        <f t="shared" si="2"/>
        <v>-1522475</v>
      </c>
      <c r="X36" s="28">
        <f t="shared" si="2"/>
        <v>-686397</v>
      </c>
      <c r="Y36" s="28">
        <f t="shared" si="2"/>
        <v>-836078</v>
      </c>
      <c r="Z36" s="29">
        <f>+IF(X36&lt;&gt;0,+(Y36/X36)*100,0)</f>
        <v>121.80676780347233</v>
      </c>
      <c r="AA36" s="30">
        <f>SUM(AA31:AA35)</f>
        <v>-686397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262747567</v>
      </c>
      <c r="D38" s="32">
        <f>+D17+D27+D36</f>
        <v>0</v>
      </c>
      <c r="E38" s="33">
        <f t="shared" si="3"/>
        <v>-91228110</v>
      </c>
      <c r="F38" s="2">
        <f t="shared" si="3"/>
        <v>-91228110</v>
      </c>
      <c r="G38" s="2">
        <f t="shared" si="3"/>
        <v>30156245</v>
      </c>
      <c r="H38" s="2">
        <f t="shared" si="3"/>
        <v>36214210</v>
      </c>
      <c r="I38" s="2">
        <f t="shared" si="3"/>
        <v>22082858</v>
      </c>
      <c r="J38" s="2">
        <f t="shared" si="3"/>
        <v>88453313</v>
      </c>
      <c r="K38" s="2">
        <f t="shared" si="3"/>
        <v>12880436</v>
      </c>
      <c r="L38" s="2">
        <f t="shared" si="3"/>
        <v>15335280</v>
      </c>
      <c r="M38" s="2">
        <f t="shared" si="3"/>
        <v>3138281</v>
      </c>
      <c r="N38" s="2">
        <f t="shared" si="3"/>
        <v>31353997</v>
      </c>
      <c r="O38" s="2">
        <f t="shared" si="3"/>
        <v>24671658</v>
      </c>
      <c r="P38" s="2">
        <f t="shared" si="3"/>
        <v>24837362</v>
      </c>
      <c r="Q38" s="2">
        <f t="shared" si="3"/>
        <v>-4271412</v>
      </c>
      <c r="R38" s="2">
        <f t="shared" si="3"/>
        <v>45237608</v>
      </c>
      <c r="S38" s="2">
        <f t="shared" si="3"/>
        <v>20092665</v>
      </c>
      <c r="T38" s="2">
        <f t="shared" si="3"/>
        <v>-2117568</v>
      </c>
      <c r="U38" s="2">
        <f t="shared" si="3"/>
        <v>27418961</v>
      </c>
      <c r="V38" s="2">
        <f t="shared" si="3"/>
        <v>45394058</v>
      </c>
      <c r="W38" s="2">
        <f t="shared" si="3"/>
        <v>210438976</v>
      </c>
      <c r="X38" s="2">
        <f t="shared" si="3"/>
        <v>-91228110</v>
      </c>
      <c r="Y38" s="2">
        <f t="shared" si="3"/>
        <v>301667086</v>
      </c>
      <c r="Z38" s="34">
        <f>+IF(X38&lt;&gt;0,+(Y38/X38)*100,0)</f>
        <v>-330.67339222526914</v>
      </c>
      <c r="AA38" s="35">
        <f>+AA17+AA27+AA36</f>
        <v>-91228110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-803604439</v>
      </c>
      <c r="I39" s="2">
        <f>+H40+I60</f>
        <v>-767390229</v>
      </c>
      <c r="J39" s="2">
        <f>+G39</f>
        <v>-833760684</v>
      </c>
      <c r="K39" s="2">
        <f>+I40+K60</f>
        <v>-745307371</v>
      </c>
      <c r="L39" s="2">
        <f>+K40+L60</f>
        <v>-732426935</v>
      </c>
      <c r="M39" s="2">
        <f>+L40+M60</f>
        <v>-717091655</v>
      </c>
      <c r="N39" s="2">
        <f>+K39</f>
        <v>-745307371</v>
      </c>
      <c r="O39" s="2">
        <f>+M40+O60</f>
        <v>-713953374</v>
      </c>
      <c r="P39" s="2">
        <f>+O40+P60</f>
        <v>-689281716</v>
      </c>
      <c r="Q39" s="2">
        <f>+P40+Q60</f>
        <v>-664444354</v>
      </c>
      <c r="R39" s="2">
        <f>+O39</f>
        <v>-713953374</v>
      </c>
      <c r="S39" s="2">
        <f>+Q40+S60</f>
        <v>-668715766</v>
      </c>
      <c r="T39" s="2">
        <f>+S40+T60</f>
        <v>-648623101</v>
      </c>
      <c r="U39" s="2">
        <f>+T40+U60</f>
        <v>-650740669</v>
      </c>
      <c r="V39" s="2">
        <f>+S39</f>
        <v>-668715766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262747802</v>
      </c>
      <c r="D40" s="43">
        <f t="shared" ref="D40:AA40" si="4">+D38+D39</f>
        <v>0</v>
      </c>
      <c r="E40" s="44">
        <f t="shared" si="4"/>
        <v>-91228110</v>
      </c>
      <c r="F40" s="45">
        <f t="shared" si="4"/>
        <v>-91228110</v>
      </c>
      <c r="G40" s="45">
        <f t="shared" si="4"/>
        <v>-803604439</v>
      </c>
      <c r="H40" s="45">
        <f t="shared" si="4"/>
        <v>-767390229</v>
      </c>
      <c r="I40" s="45">
        <f t="shared" si="4"/>
        <v>-745307371</v>
      </c>
      <c r="J40" s="45">
        <f>+I40</f>
        <v>-745307371</v>
      </c>
      <c r="K40" s="45">
        <f t="shared" si="4"/>
        <v>-732426935</v>
      </c>
      <c r="L40" s="45">
        <f t="shared" si="4"/>
        <v>-717091655</v>
      </c>
      <c r="M40" s="45">
        <f t="shared" si="4"/>
        <v>-713953374</v>
      </c>
      <c r="N40" s="45">
        <f>+M40</f>
        <v>-713953374</v>
      </c>
      <c r="O40" s="45">
        <f t="shared" si="4"/>
        <v>-689281716</v>
      </c>
      <c r="P40" s="45">
        <f t="shared" si="4"/>
        <v>-664444354</v>
      </c>
      <c r="Q40" s="45">
        <f t="shared" si="4"/>
        <v>-668715766</v>
      </c>
      <c r="R40" s="45">
        <f>+Q40</f>
        <v>-668715766</v>
      </c>
      <c r="S40" s="45">
        <f t="shared" si="4"/>
        <v>-648623101</v>
      </c>
      <c r="T40" s="45">
        <f t="shared" si="4"/>
        <v>-650740669</v>
      </c>
      <c r="U40" s="45">
        <f t="shared" si="4"/>
        <v>-623321708</v>
      </c>
      <c r="V40" s="45">
        <f>+U40</f>
        <v>-623321708</v>
      </c>
      <c r="W40" s="45">
        <f>+V40</f>
        <v>-623321708</v>
      </c>
      <c r="X40" s="45">
        <f t="shared" si="4"/>
        <v>-91228110</v>
      </c>
      <c r="Y40" s="45">
        <f t="shared" si="4"/>
        <v>-532093598</v>
      </c>
      <c r="Z40" s="46">
        <f>+IF(X40&lt;&gt;0,+(Y40/X40)*100,0)</f>
        <v>583.2561893477789</v>
      </c>
      <c r="AA40" s="47">
        <f t="shared" si="4"/>
        <v>-91228110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69148615</v>
      </c>
      <c r="D7" s="18">
        <v>42375560</v>
      </c>
      <c r="E7" s="19">
        <v>84470460</v>
      </c>
      <c r="F7" s="20">
        <v>84470460</v>
      </c>
      <c r="G7" s="20">
        <v>-76790</v>
      </c>
      <c r="H7" s="20">
        <v>4004874</v>
      </c>
      <c r="I7" s="20">
        <v>3836649</v>
      </c>
      <c r="J7" s="20">
        <v>7764733</v>
      </c>
      <c r="K7" s="20">
        <v>3962923</v>
      </c>
      <c r="L7" s="20">
        <v>4015028</v>
      </c>
      <c r="M7" s="20">
        <v>3789868</v>
      </c>
      <c r="N7" s="20">
        <v>11767819</v>
      </c>
      <c r="O7" s="20">
        <v>3450919</v>
      </c>
      <c r="P7" s="20">
        <v>4509803</v>
      </c>
      <c r="Q7" s="20">
        <v>3709176</v>
      </c>
      <c r="R7" s="20">
        <v>11669898</v>
      </c>
      <c r="S7" s="20">
        <v>2952924</v>
      </c>
      <c r="T7" s="20">
        <v>4422084</v>
      </c>
      <c r="U7" s="20">
        <v>3798101</v>
      </c>
      <c r="V7" s="20">
        <v>11173109</v>
      </c>
      <c r="W7" s="20">
        <v>42375559</v>
      </c>
      <c r="X7" s="20">
        <v>84470460</v>
      </c>
      <c r="Y7" s="20">
        <v>-42094901</v>
      </c>
      <c r="Z7" s="21">
        <v>-49.833872101560708</v>
      </c>
      <c r="AA7" s="22">
        <v>84470460</v>
      </c>
    </row>
    <row r="8" spans="1:27" ht="13.5" x14ac:dyDescent="0.25">
      <c r="A8" s="23" t="s">
        <v>36</v>
      </c>
      <c r="B8" s="17" t="s">
        <v>32</v>
      </c>
      <c r="C8" s="18">
        <v>5250</v>
      </c>
      <c r="D8" s="18">
        <v>20086</v>
      </c>
      <c r="E8" s="19">
        <v>2449080</v>
      </c>
      <c r="F8" s="20">
        <v>2449080</v>
      </c>
      <c r="G8" s="20"/>
      <c r="H8" s="20"/>
      <c r="I8" s="20"/>
      <c r="J8" s="20"/>
      <c r="K8" s="20"/>
      <c r="L8" s="20"/>
      <c r="M8" s="20">
        <v>20086</v>
      </c>
      <c r="N8" s="20">
        <v>20086</v>
      </c>
      <c r="O8" s="20"/>
      <c r="P8" s="20"/>
      <c r="Q8" s="20"/>
      <c r="R8" s="20"/>
      <c r="S8" s="20"/>
      <c r="T8" s="20"/>
      <c r="U8" s="20"/>
      <c r="V8" s="20"/>
      <c r="W8" s="20">
        <v>20086</v>
      </c>
      <c r="X8" s="20">
        <v>2449080</v>
      </c>
      <c r="Y8" s="20">
        <v>-2428994</v>
      </c>
      <c r="Z8" s="21">
        <v>-99.179855292599669</v>
      </c>
      <c r="AA8" s="22">
        <v>2449080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>
        <v>34000000</v>
      </c>
      <c r="E10" s="19">
        <v>33999996</v>
      </c>
      <c r="F10" s="20">
        <v>33999996</v>
      </c>
      <c r="G10" s="20">
        <v>17000000</v>
      </c>
      <c r="H10" s="20"/>
      <c r="I10" s="20"/>
      <c r="J10" s="20">
        <v>17000000</v>
      </c>
      <c r="K10" s="20"/>
      <c r="L10" s="20"/>
      <c r="M10" s="20"/>
      <c r="N10" s="20"/>
      <c r="O10" s="20"/>
      <c r="P10" s="20"/>
      <c r="Q10" s="20">
        <v>17000000</v>
      </c>
      <c r="R10" s="20">
        <v>17000000</v>
      </c>
      <c r="S10" s="20"/>
      <c r="T10" s="20"/>
      <c r="U10" s="20"/>
      <c r="V10" s="20"/>
      <c r="W10" s="20">
        <v>34000000</v>
      </c>
      <c r="X10" s="20">
        <v>33999996</v>
      </c>
      <c r="Y10" s="20">
        <v>4</v>
      </c>
      <c r="Z10" s="21"/>
      <c r="AA10" s="22">
        <v>33999996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-11532484</v>
      </c>
      <c r="D14" s="18">
        <v>-18639056</v>
      </c>
      <c r="E14" s="19">
        <v>-69560844</v>
      </c>
      <c r="F14" s="20">
        <v>-81934516</v>
      </c>
      <c r="G14" s="20">
        <v>-10252584</v>
      </c>
      <c r="H14" s="20">
        <v>-237462</v>
      </c>
      <c r="I14" s="20">
        <v>-255501</v>
      </c>
      <c r="J14" s="20">
        <v>-10745547</v>
      </c>
      <c r="K14" s="20">
        <v>-1430038</v>
      </c>
      <c r="L14" s="20">
        <v>-498841</v>
      </c>
      <c r="M14" s="20">
        <v>-713799</v>
      </c>
      <c r="N14" s="20">
        <v>-2642678</v>
      </c>
      <c r="O14" s="20">
        <v>-402556</v>
      </c>
      <c r="P14" s="20">
        <v>-686760</v>
      </c>
      <c r="Q14" s="20">
        <v>-691384</v>
      </c>
      <c r="R14" s="20">
        <v>-1780700</v>
      </c>
      <c r="S14" s="20">
        <v>-541560</v>
      </c>
      <c r="T14" s="20">
        <v>-1147548</v>
      </c>
      <c r="U14" s="20">
        <v>-1781021</v>
      </c>
      <c r="V14" s="20">
        <v>-3470129</v>
      </c>
      <c r="W14" s="20">
        <v>-18639054</v>
      </c>
      <c r="X14" s="20">
        <v>-81934516</v>
      </c>
      <c r="Y14" s="20">
        <v>63295462</v>
      </c>
      <c r="Z14" s="21">
        <v>-77.251279546217134</v>
      </c>
      <c r="AA14" s="22">
        <v>-81934516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67621381</v>
      </c>
      <c r="D17" s="26">
        <f>SUM(D6:D16)</f>
        <v>57756590</v>
      </c>
      <c r="E17" s="27">
        <f t="shared" si="0"/>
        <v>51358692</v>
      </c>
      <c r="F17" s="28">
        <f t="shared" si="0"/>
        <v>38985020</v>
      </c>
      <c r="G17" s="28">
        <f t="shared" si="0"/>
        <v>6670626</v>
      </c>
      <c r="H17" s="28">
        <f t="shared" si="0"/>
        <v>3767412</v>
      </c>
      <c r="I17" s="28">
        <f t="shared" si="0"/>
        <v>3581148</v>
      </c>
      <c r="J17" s="28">
        <f t="shared" si="0"/>
        <v>14019186</v>
      </c>
      <c r="K17" s="28">
        <f t="shared" si="0"/>
        <v>2532885</v>
      </c>
      <c r="L17" s="28">
        <f t="shared" si="0"/>
        <v>3516187</v>
      </c>
      <c r="M17" s="28">
        <f t="shared" si="0"/>
        <v>3096155</v>
      </c>
      <c r="N17" s="28">
        <f t="shared" si="0"/>
        <v>9145227</v>
      </c>
      <c r="O17" s="28">
        <f t="shared" si="0"/>
        <v>3048363</v>
      </c>
      <c r="P17" s="28">
        <f t="shared" si="0"/>
        <v>3823043</v>
      </c>
      <c r="Q17" s="28">
        <f t="shared" si="0"/>
        <v>20017792</v>
      </c>
      <c r="R17" s="28">
        <f t="shared" si="0"/>
        <v>26889198</v>
      </c>
      <c r="S17" s="28">
        <f t="shared" si="0"/>
        <v>2411364</v>
      </c>
      <c r="T17" s="28">
        <f t="shared" si="0"/>
        <v>3274536</v>
      </c>
      <c r="U17" s="28">
        <f t="shared" si="0"/>
        <v>2017080</v>
      </c>
      <c r="V17" s="28">
        <f t="shared" si="0"/>
        <v>7702980</v>
      </c>
      <c r="W17" s="28">
        <f t="shared" si="0"/>
        <v>57756591</v>
      </c>
      <c r="X17" s="28">
        <f t="shared" si="0"/>
        <v>38985020</v>
      </c>
      <c r="Y17" s="28">
        <f t="shared" si="0"/>
        <v>18771571</v>
      </c>
      <c r="Z17" s="29">
        <f>+IF(X17&lt;&gt;0,+(Y17/X17)*100,0)</f>
        <v>48.150728151479719</v>
      </c>
      <c r="AA17" s="30">
        <f>SUM(AA6:AA16)</f>
        <v>38985020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-4184073</v>
      </c>
      <c r="D26" s="18">
        <v>-23950169</v>
      </c>
      <c r="E26" s="19">
        <v>-45103335</v>
      </c>
      <c r="F26" s="20">
        <v>-43946427</v>
      </c>
      <c r="G26" s="20">
        <v>-870440</v>
      </c>
      <c r="H26" s="20">
        <v>-627716</v>
      </c>
      <c r="I26" s="20">
        <v>-645104</v>
      </c>
      <c r="J26" s="20">
        <v>-2143260</v>
      </c>
      <c r="K26" s="20">
        <v>-273152</v>
      </c>
      <c r="L26" s="20">
        <v>-7057183</v>
      </c>
      <c r="M26" s="20">
        <v>-500000</v>
      </c>
      <c r="N26" s="20">
        <v>-7830335</v>
      </c>
      <c r="O26" s="20">
        <v>-2528089</v>
      </c>
      <c r="P26" s="20">
        <v>-500000</v>
      </c>
      <c r="Q26" s="20">
        <v>-4895462</v>
      </c>
      <c r="R26" s="20">
        <v>-7923551</v>
      </c>
      <c r="S26" s="20"/>
      <c r="T26" s="20">
        <v>-1790945</v>
      </c>
      <c r="U26" s="20">
        <v>-4262079</v>
      </c>
      <c r="V26" s="20">
        <v>-6053024</v>
      </c>
      <c r="W26" s="20">
        <v>-23950170</v>
      </c>
      <c r="X26" s="20">
        <v>-43946427</v>
      </c>
      <c r="Y26" s="20">
        <v>19996257</v>
      </c>
      <c r="Z26" s="21">
        <v>-45.501439741619947</v>
      </c>
      <c r="AA26" s="22">
        <v>-43946427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-4184073</v>
      </c>
      <c r="D27" s="26">
        <f>SUM(D21:D26)</f>
        <v>-23950169</v>
      </c>
      <c r="E27" s="27">
        <f t="shared" si="1"/>
        <v>-45103335</v>
      </c>
      <c r="F27" s="28">
        <f t="shared" si="1"/>
        <v>-43946427</v>
      </c>
      <c r="G27" s="28">
        <f t="shared" si="1"/>
        <v>-870440</v>
      </c>
      <c r="H27" s="28">
        <f t="shared" si="1"/>
        <v>-627716</v>
      </c>
      <c r="I27" s="28">
        <f t="shared" si="1"/>
        <v>-645104</v>
      </c>
      <c r="J27" s="28">
        <f t="shared" si="1"/>
        <v>-2143260</v>
      </c>
      <c r="K27" s="28">
        <f t="shared" si="1"/>
        <v>-273152</v>
      </c>
      <c r="L27" s="28">
        <f t="shared" si="1"/>
        <v>-7057183</v>
      </c>
      <c r="M27" s="28">
        <f t="shared" si="1"/>
        <v>-500000</v>
      </c>
      <c r="N27" s="28">
        <f t="shared" si="1"/>
        <v>-7830335</v>
      </c>
      <c r="O27" s="28">
        <f t="shared" si="1"/>
        <v>-2528089</v>
      </c>
      <c r="P27" s="28">
        <f t="shared" si="1"/>
        <v>-500000</v>
      </c>
      <c r="Q27" s="28">
        <f t="shared" si="1"/>
        <v>-4895462</v>
      </c>
      <c r="R27" s="28">
        <f t="shared" si="1"/>
        <v>-7923551</v>
      </c>
      <c r="S27" s="28">
        <f t="shared" si="1"/>
        <v>0</v>
      </c>
      <c r="T27" s="28">
        <f t="shared" si="1"/>
        <v>-1790945</v>
      </c>
      <c r="U27" s="28">
        <f t="shared" si="1"/>
        <v>-4262079</v>
      </c>
      <c r="V27" s="28">
        <f t="shared" si="1"/>
        <v>-6053024</v>
      </c>
      <c r="W27" s="28">
        <f t="shared" si="1"/>
        <v>-23950170</v>
      </c>
      <c r="X27" s="28">
        <f t="shared" si="1"/>
        <v>-43946427</v>
      </c>
      <c r="Y27" s="28">
        <f t="shared" si="1"/>
        <v>19996257</v>
      </c>
      <c r="Z27" s="29">
        <f>+IF(X27&lt;&gt;0,+(Y27/X27)*100,0)</f>
        <v>-45.501439741619947</v>
      </c>
      <c r="AA27" s="30">
        <f>SUM(AA21:AA26)</f>
        <v>-43946427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10278</v>
      </c>
      <c r="D33" s="18">
        <v>-36355</v>
      </c>
      <c r="E33" s="19"/>
      <c r="F33" s="20"/>
      <c r="G33" s="20"/>
      <c r="H33" s="36">
        <v>-2845</v>
      </c>
      <c r="I33" s="36">
        <v>-4609</v>
      </c>
      <c r="J33" s="36">
        <v>-7454</v>
      </c>
      <c r="K33" s="20">
        <v>-310</v>
      </c>
      <c r="L33" s="20">
        <v>-927</v>
      </c>
      <c r="M33" s="20">
        <v>-1355</v>
      </c>
      <c r="N33" s="20">
        <v>-2592</v>
      </c>
      <c r="O33" s="36">
        <v>-7074</v>
      </c>
      <c r="P33" s="36">
        <v>-1629</v>
      </c>
      <c r="Q33" s="36">
        <v>-4888</v>
      </c>
      <c r="R33" s="20">
        <v>-13591</v>
      </c>
      <c r="S33" s="20">
        <v>-1452</v>
      </c>
      <c r="T33" s="20">
        <v>-7481</v>
      </c>
      <c r="U33" s="20">
        <v>-3786</v>
      </c>
      <c r="V33" s="36">
        <v>-12719</v>
      </c>
      <c r="W33" s="36">
        <v>-36356</v>
      </c>
      <c r="X33" s="36"/>
      <c r="Y33" s="20">
        <v>-36356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10278</v>
      </c>
      <c r="D36" s="26">
        <f>SUM(D31:D35)</f>
        <v>-36355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-2845</v>
      </c>
      <c r="I36" s="28">
        <f t="shared" si="2"/>
        <v>-4609</v>
      </c>
      <c r="J36" s="28">
        <f t="shared" si="2"/>
        <v>-7454</v>
      </c>
      <c r="K36" s="28">
        <f t="shared" si="2"/>
        <v>-310</v>
      </c>
      <c r="L36" s="28">
        <f t="shared" si="2"/>
        <v>-927</v>
      </c>
      <c r="M36" s="28">
        <f t="shared" si="2"/>
        <v>-1355</v>
      </c>
      <c r="N36" s="28">
        <f t="shared" si="2"/>
        <v>-2592</v>
      </c>
      <c r="O36" s="28">
        <f t="shared" si="2"/>
        <v>-7074</v>
      </c>
      <c r="P36" s="28">
        <f t="shared" si="2"/>
        <v>-1629</v>
      </c>
      <c r="Q36" s="28">
        <f t="shared" si="2"/>
        <v>-4888</v>
      </c>
      <c r="R36" s="28">
        <f t="shared" si="2"/>
        <v>-13591</v>
      </c>
      <c r="S36" s="28">
        <f t="shared" si="2"/>
        <v>-1452</v>
      </c>
      <c r="T36" s="28">
        <f t="shared" si="2"/>
        <v>-7481</v>
      </c>
      <c r="U36" s="28">
        <f t="shared" si="2"/>
        <v>-3786</v>
      </c>
      <c r="V36" s="28">
        <f t="shared" si="2"/>
        <v>-12719</v>
      </c>
      <c r="W36" s="28">
        <f t="shared" si="2"/>
        <v>-36356</v>
      </c>
      <c r="X36" s="28">
        <f t="shared" si="2"/>
        <v>0</v>
      </c>
      <c r="Y36" s="28">
        <f t="shared" si="2"/>
        <v>-36356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63447586</v>
      </c>
      <c r="D38" s="32">
        <f>+D17+D27+D36</f>
        <v>33770066</v>
      </c>
      <c r="E38" s="33">
        <f t="shared" si="3"/>
        <v>6255357</v>
      </c>
      <c r="F38" s="2">
        <f t="shared" si="3"/>
        <v>-4961407</v>
      </c>
      <c r="G38" s="2">
        <f t="shared" si="3"/>
        <v>5800186</v>
      </c>
      <c r="H38" s="2">
        <f t="shared" si="3"/>
        <v>3136851</v>
      </c>
      <c r="I38" s="2">
        <f t="shared" si="3"/>
        <v>2931435</v>
      </c>
      <c r="J38" s="2">
        <f t="shared" si="3"/>
        <v>11868472</v>
      </c>
      <c r="K38" s="2">
        <f t="shared" si="3"/>
        <v>2259423</v>
      </c>
      <c r="L38" s="2">
        <f t="shared" si="3"/>
        <v>-3541923</v>
      </c>
      <c r="M38" s="2">
        <f t="shared" si="3"/>
        <v>2594800</v>
      </c>
      <c r="N38" s="2">
        <f t="shared" si="3"/>
        <v>1312300</v>
      </c>
      <c r="O38" s="2">
        <f t="shared" si="3"/>
        <v>513200</v>
      </c>
      <c r="P38" s="2">
        <f t="shared" si="3"/>
        <v>3321414</v>
      </c>
      <c r="Q38" s="2">
        <f t="shared" si="3"/>
        <v>15117442</v>
      </c>
      <c r="R38" s="2">
        <f t="shared" si="3"/>
        <v>18952056</v>
      </c>
      <c r="S38" s="2">
        <f t="shared" si="3"/>
        <v>2409912</v>
      </c>
      <c r="T38" s="2">
        <f t="shared" si="3"/>
        <v>1476110</v>
      </c>
      <c r="U38" s="2">
        <f t="shared" si="3"/>
        <v>-2248785</v>
      </c>
      <c r="V38" s="2">
        <f t="shared" si="3"/>
        <v>1637237</v>
      </c>
      <c r="W38" s="2">
        <f t="shared" si="3"/>
        <v>33770065</v>
      </c>
      <c r="X38" s="2">
        <f t="shared" si="3"/>
        <v>-4961407</v>
      </c>
      <c r="Y38" s="2">
        <f t="shared" si="3"/>
        <v>38731472</v>
      </c>
      <c r="Z38" s="34">
        <f>+IF(X38&lt;&gt;0,+(Y38/X38)*100,0)</f>
        <v>-780.65500371164876</v>
      </c>
      <c r="AA38" s="35">
        <f>+AA17+AA27+AA36</f>
        <v>-4961407</v>
      </c>
    </row>
    <row r="39" spans="1:27" ht="13.5" x14ac:dyDescent="0.25">
      <c r="A39" s="23" t="s">
        <v>61</v>
      </c>
      <c r="B39" s="17"/>
      <c r="C39" s="32">
        <v>3956890</v>
      </c>
      <c r="D39" s="32">
        <v>62914924</v>
      </c>
      <c r="E39" s="33"/>
      <c r="F39" s="2"/>
      <c r="G39" s="2">
        <v>63368559</v>
      </c>
      <c r="H39" s="2">
        <f>+G40+H60</f>
        <v>68715110</v>
      </c>
      <c r="I39" s="2">
        <f>+H40+I60</f>
        <v>71851961</v>
      </c>
      <c r="J39" s="2">
        <f>+G39</f>
        <v>63368559</v>
      </c>
      <c r="K39" s="2">
        <f>+I40+K60</f>
        <v>74783396</v>
      </c>
      <c r="L39" s="2">
        <f>+K40+L60</f>
        <v>77042819</v>
      </c>
      <c r="M39" s="2">
        <f>+L40+M60</f>
        <v>73500896</v>
      </c>
      <c r="N39" s="2">
        <f>+K39</f>
        <v>74783396</v>
      </c>
      <c r="O39" s="2">
        <f>+M40+O60</f>
        <v>76095696</v>
      </c>
      <c r="P39" s="2">
        <f>+O40+P60</f>
        <v>76608896</v>
      </c>
      <c r="Q39" s="2">
        <f>+P40+Q60</f>
        <v>79930310</v>
      </c>
      <c r="R39" s="2">
        <f>+O39</f>
        <v>76095696</v>
      </c>
      <c r="S39" s="2">
        <f>+Q40+S60</f>
        <v>95047752</v>
      </c>
      <c r="T39" s="2">
        <f>+S40+T60</f>
        <v>97457664</v>
      </c>
      <c r="U39" s="2">
        <f>+T40+U60</f>
        <v>98933774</v>
      </c>
      <c r="V39" s="2">
        <f>+S39</f>
        <v>95047752</v>
      </c>
      <c r="W39" s="2">
        <f>+G39</f>
        <v>63368559</v>
      </c>
      <c r="X39" s="2"/>
      <c r="Y39" s="2">
        <f>+W39-X39</f>
        <v>63368559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67404476</v>
      </c>
      <c r="D40" s="43">
        <f t="shared" ref="D40:AA40" si="4">+D38+D39</f>
        <v>96684990</v>
      </c>
      <c r="E40" s="44">
        <f t="shared" si="4"/>
        <v>6255357</v>
      </c>
      <c r="F40" s="45">
        <f t="shared" si="4"/>
        <v>-4961407</v>
      </c>
      <c r="G40" s="45">
        <f t="shared" si="4"/>
        <v>69168745</v>
      </c>
      <c r="H40" s="45">
        <f t="shared" si="4"/>
        <v>71851961</v>
      </c>
      <c r="I40" s="45">
        <f t="shared" si="4"/>
        <v>74783396</v>
      </c>
      <c r="J40" s="45">
        <f>+I40</f>
        <v>74783396</v>
      </c>
      <c r="K40" s="45">
        <f t="shared" si="4"/>
        <v>77042819</v>
      </c>
      <c r="L40" s="45">
        <f t="shared" si="4"/>
        <v>73500896</v>
      </c>
      <c r="M40" s="45">
        <f t="shared" si="4"/>
        <v>76095696</v>
      </c>
      <c r="N40" s="45">
        <f>+M40</f>
        <v>76095696</v>
      </c>
      <c r="O40" s="45">
        <f t="shared" si="4"/>
        <v>76608896</v>
      </c>
      <c r="P40" s="45">
        <f t="shared" si="4"/>
        <v>79930310</v>
      </c>
      <c r="Q40" s="45">
        <f t="shared" si="4"/>
        <v>95047752</v>
      </c>
      <c r="R40" s="45">
        <f>+Q40</f>
        <v>95047752</v>
      </c>
      <c r="S40" s="45">
        <f t="shared" si="4"/>
        <v>97457664</v>
      </c>
      <c r="T40" s="45">
        <f t="shared" si="4"/>
        <v>98933774</v>
      </c>
      <c r="U40" s="45">
        <f t="shared" si="4"/>
        <v>96684989</v>
      </c>
      <c r="V40" s="45">
        <f>+U40</f>
        <v>96684989</v>
      </c>
      <c r="W40" s="45">
        <f>+V40</f>
        <v>96684989</v>
      </c>
      <c r="X40" s="45">
        <f t="shared" si="4"/>
        <v>-4961407</v>
      </c>
      <c r="Y40" s="45">
        <f t="shared" si="4"/>
        <v>102100031</v>
      </c>
      <c r="Z40" s="46">
        <f>+IF(X40&lt;&gt;0,+(Y40/X40)*100,0)</f>
        <v>-2057.8846081363613</v>
      </c>
      <c r="AA40" s="47">
        <f t="shared" si="4"/>
        <v>-4961407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63368559</v>
      </c>
      <c r="H60">
        <v>-453635</v>
      </c>
      <c r="J60">
        <v>63368559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-440</v>
      </c>
      <c r="V6" s="20">
        <v>-440</v>
      </c>
      <c r="W6" s="20">
        <v>-440</v>
      </c>
      <c r="X6" s="20"/>
      <c r="Y6" s="20">
        <v>-440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24414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4500000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-1078500</v>
      </c>
      <c r="D14" s="18"/>
      <c r="E14" s="19">
        <v>-21491952</v>
      </c>
      <c r="F14" s="20">
        <v>-21620557</v>
      </c>
      <c r="G14" s="20">
        <v>-73600</v>
      </c>
      <c r="H14" s="20"/>
      <c r="I14" s="20">
        <v>-785606</v>
      </c>
      <c r="J14" s="20">
        <v>-859206</v>
      </c>
      <c r="K14" s="20"/>
      <c r="L14" s="20"/>
      <c r="M14" s="20"/>
      <c r="N14" s="20"/>
      <c r="O14" s="20">
        <v>-200180</v>
      </c>
      <c r="P14" s="20">
        <v>-287822</v>
      </c>
      <c r="Q14" s="20"/>
      <c r="R14" s="20">
        <v>-488002</v>
      </c>
      <c r="S14" s="20"/>
      <c r="T14" s="20">
        <v>-303570</v>
      </c>
      <c r="U14" s="20"/>
      <c r="V14" s="20">
        <v>-303570</v>
      </c>
      <c r="W14" s="20">
        <v>-1650778</v>
      </c>
      <c r="X14" s="20">
        <v>-21620557</v>
      </c>
      <c r="Y14" s="20">
        <v>19969779</v>
      </c>
      <c r="Z14" s="21">
        <v>-92.364775801104486</v>
      </c>
      <c r="AA14" s="22">
        <v>-21620557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-1054086</v>
      </c>
      <c r="D17" s="26">
        <f>SUM(D6:D16)</f>
        <v>0</v>
      </c>
      <c r="E17" s="27">
        <f t="shared" si="0"/>
        <v>-16991952</v>
      </c>
      <c r="F17" s="28">
        <f t="shared" si="0"/>
        <v>-17120557</v>
      </c>
      <c r="G17" s="28">
        <f t="shared" si="0"/>
        <v>-73600</v>
      </c>
      <c r="H17" s="28">
        <f t="shared" si="0"/>
        <v>0</v>
      </c>
      <c r="I17" s="28">
        <f t="shared" si="0"/>
        <v>-785606</v>
      </c>
      <c r="J17" s="28">
        <f t="shared" si="0"/>
        <v>-859206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-200180</v>
      </c>
      <c r="P17" s="28">
        <f t="shared" si="0"/>
        <v>-287822</v>
      </c>
      <c r="Q17" s="28">
        <f t="shared" si="0"/>
        <v>0</v>
      </c>
      <c r="R17" s="28">
        <f t="shared" si="0"/>
        <v>-488002</v>
      </c>
      <c r="S17" s="28">
        <f t="shared" si="0"/>
        <v>0</v>
      </c>
      <c r="T17" s="28">
        <f t="shared" si="0"/>
        <v>-303570</v>
      </c>
      <c r="U17" s="28">
        <f t="shared" si="0"/>
        <v>-440</v>
      </c>
      <c r="V17" s="28">
        <f t="shared" si="0"/>
        <v>-304010</v>
      </c>
      <c r="W17" s="28">
        <f t="shared" si="0"/>
        <v>-1651218</v>
      </c>
      <c r="X17" s="28">
        <f t="shared" si="0"/>
        <v>-17120557</v>
      </c>
      <c r="Y17" s="28">
        <f t="shared" si="0"/>
        <v>15469339</v>
      </c>
      <c r="Z17" s="29">
        <f>+IF(X17&lt;&gt;0,+(Y17/X17)*100,0)</f>
        <v>-90.355348835905275</v>
      </c>
      <c r="AA17" s="30">
        <f>SUM(AA6:AA16)</f>
        <v>-17120557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-4018529</v>
      </c>
      <c r="D26" s="18"/>
      <c r="E26" s="19">
        <v>-4500000</v>
      </c>
      <c r="F26" s="20">
        <v>-4500000</v>
      </c>
      <c r="G26" s="20"/>
      <c r="H26" s="20"/>
      <c r="I26" s="20"/>
      <c r="J26" s="20"/>
      <c r="K26" s="20"/>
      <c r="L26" s="20">
        <v>-311700</v>
      </c>
      <c r="M26" s="20">
        <v>-511105</v>
      </c>
      <c r="N26" s="20">
        <v>-822805</v>
      </c>
      <c r="O26" s="20">
        <v>-2073450</v>
      </c>
      <c r="P26" s="20"/>
      <c r="Q26" s="20">
        <v>-227081</v>
      </c>
      <c r="R26" s="20">
        <v>-2300531</v>
      </c>
      <c r="S26" s="20">
        <v>-979445</v>
      </c>
      <c r="T26" s="20"/>
      <c r="U26" s="20"/>
      <c r="V26" s="20">
        <v>-979445</v>
      </c>
      <c r="W26" s="20">
        <v>-4102781</v>
      </c>
      <c r="X26" s="20">
        <v>-4500000</v>
      </c>
      <c r="Y26" s="20">
        <v>397219</v>
      </c>
      <c r="Z26" s="21">
        <v>-8.8270888888888877</v>
      </c>
      <c r="AA26" s="22">
        <v>-4500000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-4018529</v>
      </c>
      <c r="D27" s="26">
        <f>SUM(D21:D26)</f>
        <v>0</v>
      </c>
      <c r="E27" s="27">
        <f t="shared" si="1"/>
        <v>-4500000</v>
      </c>
      <c r="F27" s="28">
        <f t="shared" si="1"/>
        <v>-4500000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-311700</v>
      </c>
      <c r="M27" s="28">
        <f t="shared" si="1"/>
        <v>-511105</v>
      </c>
      <c r="N27" s="28">
        <f t="shared" si="1"/>
        <v>-822805</v>
      </c>
      <c r="O27" s="28">
        <f t="shared" si="1"/>
        <v>-2073450</v>
      </c>
      <c r="P27" s="28">
        <f t="shared" si="1"/>
        <v>0</v>
      </c>
      <c r="Q27" s="28">
        <f t="shared" si="1"/>
        <v>-227081</v>
      </c>
      <c r="R27" s="28">
        <f t="shared" si="1"/>
        <v>-2300531</v>
      </c>
      <c r="S27" s="28">
        <f t="shared" si="1"/>
        <v>-979445</v>
      </c>
      <c r="T27" s="28">
        <f t="shared" si="1"/>
        <v>0</v>
      </c>
      <c r="U27" s="28">
        <f t="shared" si="1"/>
        <v>0</v>
      </c>
      <c r="V27" s="28">
        <f t="shared" si="1"/>
        <v>-979445</v>
      </c>
      <c r="W27" s="28">
        <f t="shared" si="1"/>
        <v>-4102781</v>
      </c>
      <c r="X27" s="28">
        <f t="shared" si="1"/>
        <v>-4500000</v>
      </c>
      <c r="Y27" s="28">
        <f t="shared" si="1"/>
        <v>397219</v>
      </c>
      <c r="Z27" s="29">
        <f>+IF(X27&lt;&gt;0,+(Y27/X27)*100,0)</f>
        <v>-8.8270888888888877</v>
      </c>
      <c r="AA27" s="30">
        <f>SUM(AA21:AA26)</f>
        <v>-4500000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-5072615</v>
      </c>
      <c r="D38" s="32">
        <f>+D17+D27+D36</f>
        <v>0</v>
      </c>
      <c r="E38" s="33">
        <f t="shared" si="3"/>
        <v>-21491952</v>
      </c>
      <c r="F38" s="2">
        <f t="shared" si="3"/>
        <v>-21620557</v>
      </c>
      <c r="G38" s="2">
        <f t="shared" si="3"/>
        <v>-73600</v>
      </c>
      <c r="H38" s="2">
        <f t="shared" si="3"/>
        <v>0</v>
      </c>
      <c r="I38" s="2">
        <f t="shared" si="3"/>
        <v>-785606</v>
      </c>
      <c r="J38" s="2">
        <f t="shared" si="3"/>
        <v>-859206</v>
      </c>
      <c r="K38" s="2">
        <f t="shared" si="3"/>
        <v>0</v>
      </c>
      <c r="L38" s="2">
        <f t="shared" si="3"/>
        <v>-311700</v>
      </c>
      <c r="M38" s="2">
        <f t="shared" si="3"/>
        <v>-511105</v>
      </c>
      <c r="N38" s="2">
        <f t="shared" si="3"/>
        <v>-822805</v>
      </c>
      <c r="O38" s="2">
        <f t="shared" si="3"/>
        <v>-2273630</v>
      </c>
      <c r="P38" s="2">
        <f t="shared" si="3"/>
        <v>-287822</v>
      </c>
      <c r="Q38" s="2">
        <f t="shared" si="3"/>
        <v>-227081</v>
      </c>
      <c r="R38" s="2">
        <f t="shared" si="3"/>
        <v>-2788533</v>
      </c>
      <c r="S38" s="2">
        <f t="shared" si="3"/>
        <v>-979445</v>
      </c>
      <c r="T38" s="2">
        <f t="shared" si="3"/>
        <v>-303570</v>
      </c>
      <c r="U38" s="2">
        <f t="shared" si="3"/>
        <v>-440</v>
      </c>
      <c r="V38" s="2">
        <f t="shared" si="3"/>
        <v>-1283455</v>
      </c>
      <c r="W38" s="2">
        <f t="shared" si="3"/>
        <v>-5753999</v>
      </c>
      <c r="X38" s="2">
        <f t="shared" si="3"/>
        <v>-21620557</v>
      </c>
      <c r="Y38" s="2">
        <f t="shared" si="3"/>
        <v>15866558</v>
      </c>
      <c r="Z38" s="34">
        <f>+IF(X38&lt;&gt;0,+(Y38/X38)*100,0)</f>
        <v>-73.386444206779686</v>
      </c>
      <c r="AA38" s="35">
        <f>+AA17+AA27+AA36</f>
        <v>-21620557</v>
      </c>
    </row>
    <row r="39" spans="1:27" ht="13.5" x14ac:dyDescent="0.25">
      <c r="A39" s="23" t="s">
        <v>61</v>
      </c>
      <c r="B39" s="17"/>
      <c r="C39" s="32">
        <v>-1814588</v>
      </c>
      <c r="D39" s="32"/>
      <c r="E39" s="33"/>
      <c r="F39" s="2"/>
      <c r="G39" s="2">
        <v>-92623668</v>
      </c>
      <c r="H39" s="2">
        <f>+G40+H60</f>
        <v>-92678266</v>
      </c>
      <c r="I39" s="2">
        <f>+H40+I60</f>
        <v>-92678266</v>
      </c>
      <c r="J39" s="2">
        <f>+G39</f>
        <v>-92623668</v>
      </c>
      <c r="K39" s="2">
        <f>+I40+K60</f>
        <v>-93463872</v>
      </c>
      <c r="L39" s="2">
        <f>+K40+L60</f>
        <v>-93463872</v>
      </c>
      <c r="M39" s="2">
        <f>+L40+M60</f>
        <v>-93775572</v>
      </c>
      <c r="N39" s="2">
        <f>+K39</f>
        <v>-93463872</v>
      </c>
      <c r="O39" s="2">
        <f>+M40+O60</f>
        <v>-94286677</v>
      </c>
      <c r="P39" s="2">
        <f>+O40+P60</f>
        <v>-96560307</v>
      </c>
      <c r="Q39" s="2">
        <f>+P40+Q60</f>
        <v>-96848129</v>
      </c>
      <c r="R39" s="2">
        <f>+O39</f>
        <v>-94286677</v>
      </c>
      <c r="S39" s="2">
        <f>+Q40+S60</f>
        <v>-97075210</v>
      </c>
      <c r="T39" s="2">
        <f>+S40+T60</f>
        <v>-98054655</v>
      </c>
      <c r="U39" s="2">
        <f>+T40+U60</f>
        <v>-98358225</v>
      </c>
      <c r="V39" s="2">
        <f>+S39</f>
        <v>-97075210</v>
      </c>
      <c r="W39" s="2">
        <f>+G39</f>
        <v>-92623668</v>
      </c>
      <c r="X39" s="2"/>
      <c r="Y39" s="2">
        <f>+W39-X39</f>
        <v>-92623668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-6887203</v>
      </c>
      <c r="D40" s="43">
        <f t="shared" ref="D40:AA40" si="4">+D38+D39</f>
        <v>0</v>
      </c>
      <c r="E40" s="44">
        <f t="shared" si="4"/>
        <v>-21491952</v>
      </c>
      <c r="F40" s="45">
        <f t="shared" si="4"/>
        <v>-21620557</v>
      </c>
      <c r="G40" s="45">
        <f t="shared" si="4"/>
        <v>-92697268</v>
      </c>
      <c r="H40" s="45">
        <f t="shared" si="4"/>
        <v>-92678266</v>
      </c>
      <c r="I40" s="45">
        <f t="shared" si="4"/>
        <v>-93463872</v>
      </c>
      <c r="J40" s="45">
        <f>+I40</f>
        <v>-93463872</v>
      </c>
      <c r="K40" s="45">
        <f t="shared" si="4"/>
        <v>-93463872</v>
      </c>
      <c r="L40" s="45">
        <f t="shared" si="4"/>
        <v>-93775572</v>
      </c>
      <c r="M40" s="45">
        <f t="shared" si="4"/>
        <v>-94286677</v>
      </c>
      <c r="N40" s="45">
        <f>+M40</f>
        <v>-94286677</v>
      </c>
      <c r="O40" s="45">
        <f t="shared" si="4"/>
        <v>-96560307</v>
      </c>
      <c r="P40" s="45">
        <f t="shared" si="4"/>
        <v>-96848129</v>
      </c>
      <c r="Q40" s="45">
        <f t="shared" si="4"/>
        <v>-97075210</v>
      </c>
      <c r="R40" s="45">
        <f>+Q40</f>
        <v>-97075210</v>
      </c>
      <c r="S40" s="45">
        <f t="shared" si="4"/>
        <v>-98054655</v>
      </c>
      <c r="T40" s="45">
        <f t="shared" si="4"/>
        <v>-98358225</v>
      </c>
      <c r="U40" s="45">
        <f t="shared" si="4"/>
        <v>-98358665</v>
      </c>
      <c r="V40" s="45">
        <f>+U40</f>
        <v>-98358665</v>
      </c>
      <c r="W40" s="45">
        <f>+V40</f>
        <v>-98358665</v>
      </c>
      <c r="X40" s="45">
        <f t="shared" si="4"/>
        <v>-21620557</v>
      </c>
      <c r="Y40" s="45">
        <f t="shared" si="4"/>
        <v>-76757110</v>
      </c>
      <c r="Z40" s="46">
        <f>+IF(X40&lt;&gt;0,+(Y40/X40)*100,0)</f>
        <v>355.01911444742149</v>
      </c>
      <c r="AA40" s="47">
        <f t="shared" si="4"/>
        <v>-21620557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-92623668</v>
      </c>
      <c r="H60">
        <v>19002</v>
      </c>
      <c r="J60">
        <v>-92623668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614000</v>
      </c>
      <c r="D10" s="18"/>
      <c r="E10" s="19"/>
      <c r="F10" s="20"/>
      <c r="G10" s="20"/>
      <c r="H10" s="20"/>
      <c r="I10" s="20">
        <v>2450000</v>
      </c>
      <c r="J10" s="20">
        <v>2450000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2450000</v>
      </c>
      <c r="X10" s="20"/>
      <c r="Y10" s="20">
        <v>2450000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-932670</v>
      </c>
      <c r="D14" s="18"/>
      <c r="E14" s="19"/>
      <c r="F14" s="20"/>
      <c r="G14" s="20"/>
      <c r="H14" s="20"/>
      <c r="I14" s="20"/>
      <c r="J14" s="20"/>
      <c r="K14" s="20">
        <v>-115410</v>
      </c>
      <c r="L14" s="20">
        <v>-618029</v>
      </c>
      <c r="M14" s="20">
        <v>-27646</v>
      </c>
      <c r="N14" s="20">
        <v>-761085</v>
      </c>
      <c r="O14" s="20">
        <v>-602655</v>
      </c>
      <c r="P14" s="20"/>
      <c r="Q14" s="20">
        <v>-289102</v>
      </c>
      <c r="R14" s="20">
        <v>-891757</v>
      </c>
      <c r="S14" s="20">
        <v>-195000</v>
      </c>
      <c r="T14" s="20"/>
      <c r="U14" s="20">
        <v>-137450</v>
      </c>
      <c r="V14" s="20">
        <v>-332450</v>
      </c>
      <c r="W14" s="20">
        <v>-1985292</v>
      </c>
      <c r="X14" s="20"/>
      <c r="Y14" s="20">
        <v>-1985292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-289920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2450000</v>
      </c>
      <c r="J17" s="28">
        <f t="shared" si="0"/>
        <v>2450000</v>
      </c>
      <c r="K17" s="28">
        <f t="shared" si="0"/>
        <v>-115410</v>
      </c>
      <c r="L17" s="28">
        <f t="shared" si="0"/>
        <v>-618029</v>
      </c>
      <c r="M17" s="28">
        <f t="shared" si="0"/>
        <v>-27646</v>
      </c>
      <c r="N17" s="28">
        <f t="shared" si="0"/>
        <v>-761085</v>
      </c>
      <c r="O17" s="28">
        <f t="shared" si="0"/>
        <v>-602655</v>
      </c>
      <c r="P17" s="28">
        <f t="shared" si="0"/>
        <v>0</v>
      </c>
      <c r="Q17" s="28">
        <f t="shared" si="0"/>
        <v>-289102</v>
      </c>
      <c r="R17" s="28">
        <f t="shared" si="0"/>
        <v>-891757</v>
      </c>
      <c r="S17" s="28">
        <f t="shared" si="0"/>
        <v>-195000</v>
      </c>
      <c r="T17" s="28">
        <f t="shared" si="0"/>
        <v>0</v>
      </c>
      <c r="U17" s="28">
        <f t="shared" si="0"/>
        <v>-137450</v>
      </c>
      <c r="V17" s="28">
        <f t="shared" si="0"/>
        <v>-332450</v>
      </c>
      <c r="W17" s="28">
        <f t="shared" si="0"/>
        <v>464708</v>
      </c>
      <c r="X17" s="28">
        <f t="shared" si="0"/>
        <v>0</v>
      </c>
      <c r="Y17" s="28">
        <f t="shared" si="0"/>
        <v>464708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-289920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2450000</v>
      </c>
      <c r="J38" s="2">
        <f t="shared" si="3"/>
        <v>2450000</v>
      </c>
      <c r="K38" s="2">
        <f t="shared" si="3"/>
        <v>-115410</v>
      </c>
      <c r="L38" s="2">
        <f t="shared" si="3"/>
        <v>-618029</v>
      </c>
      <c r="M38" s="2">
        <f t="shared" si="3"/>
        <v>-27646</v>
      </c>
      <c r="N38" s="2">
        <f t="shared" si="3"/>
        <v>-761085</v>
      </c>
      <c r="O38" s="2">
        <f t="shared" si="3"/>
        <v>-602655</v>
      </c>
      <c r="P38" s="2">
        <f t="shared" si="3"/>
        <v>0</v>
      </c>
      <c r="Q38" s="2">
        <f t="shared" si="3"/>
        <v>-289102</v>
      </c>
      <c r="R38" s="2">
        <f t="shared" si="3"/>
        <v>-891757</v>
      </c>
      <c r="S38" s="2">
        <f t="shared" si="3"/>
        <v>-195000</v>
      </c>
      <c r="T38" s="2">
        <f t="shared" si="3"/>
        <v>0</v>
      </c>
      <c r="U38" s="2">
        <f t="shared" si="3"/>
        <v>-137450</v>
      </c>
      <c r="V38" s="2">
        <f t="shared" si="3"/>
        <v>-332450</v>
      </c>
      <c r="W38" s="2">
        <f t="shared" si="3"/>
        <v>464708</v>
      </c>
      <c r="X38" s="2">
        <f t="shared" si="3"/>
        <v>0</v>
      </c>
      <c r="Y38" s="2">
        <f t="shared" si="3"/>
        <v>464708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-138427045</v>
      </c>
      <c r="D39" s="32"/>
      <c r="E39" s="33"/>
      <c r="F39" s="2">
        <v>-178576708</v>
      </c>
      <c r="G39" s="2">
        <v>-177445074</v>
      </c>
      <c r="H39" s="2">
        <f>+G40+H60</f>
        <v>-177126688</v>
      </c>
      <c r="I39" s="2">
        <f>+H40+I60</f>
        <v>-178576708</v>
      </c>
      <c r="J39" s="2">
        <f>+G39</f>
        <v>-177445074</v>
      </c>
      <c r="K39" s="2">
        <f>+I40+K60</f>
        <v>-176126708</v>
      </c>
      <c r="L39" s="2">
        <f>+K40+L60</f>
        <v>-176242118</v>
      </c>
      <c r="M39" s="2">
        <f>+L40+M60</f>
        <v>-176860147</v>
      </c>
      <c r="N39" s="2">
        <f>+K39</f>
        <v>-176126708</v>
      </c>
      <c r="O39" s="2">
        <f>+M40+O60</f>
        <v>-176887793</v>
      </c>
      <c r="P39" s="2">
        <f>+O40+P60</f>
        <v>-177490448</v>
      </c>
      <c r="Q39" s="2">
        <f>+P40+Q60</f>
        <v>-177490448</v>
      </c>
      <c r="R39" s="2">
        <f>+O39</f>
        <v>-176887793</v>
      </c>
      <c r="S39" s="2">
        <f>+Q40+S60</f>
        <v>-177779550</v>
      </c>
      <c r="T39" s="2">
        <f>+S40+T60</f>
        <v>-177974550</v>
      </c>
      <c r="U39" s="2">
        <f>+T40+U60</f>
        <v>-177974550</v>
      </c>
      <c r="V39" s="2">
        <f>+S39</f>
        <v>-177779550</v>
      </c>
      <c r="W39" s="2">
        <f>+G39</f>
        <v>-177445074</v>
      </c>
      <c r="X39" s="2">
        <v>-178576708</v>
      </c>
      <c r="Y39" s="2">
        <f>+W39-X39</f>
        <v>1131634</v>
      </c>
      <c r="Z39" s="34">
        <f>+IF(X39&lt;&gt;0,+(Y39/X39)*100,0)</f>
        <v>-0.63369630489548501</v>
      </c>
      <c r="AA39" s="35">
        <v>-178576708</v>
      </c>
    </row>
    <row r="40" spans="1:27" ht="13.5" x14ac:dyDescent="0.25">
      <c r="A40" s="41" t="s">
        <v>63</v>
      </c>
      <c r="B40" s="42" t="s">
        <v>62</v>
      </c>
      <c r="C40" s="43">
        <f>+C38+C39</f>
        <v>-138716965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-178576708</v>
      </c>
      <c r="G40" s="45">
        <f t="shared" si="4"/>
        <v>-177445074</v>
      </c>
      <c r="H40" s="45">
        <f t="shared" si="4"/>
        <v>-177126688</v>
      </c>
      <c r="I40" s="45">
        <f t="shared" si="4"/>
        <v>-176126708</v>
      </c>
      <c r="J40" s="45">
        <f>+I40</f>
        <v>-176126708</v>
      </c>
      <c r="K40" s="45">
        <f t="shared" si="4"/>
        <v>-176242118</v>
      </c>
      <c r="L40" s="45">
        <f t="shared" si="4"/>
        <v>-176860147</v>
      </c>
      <c r="M40" s="45">
        <f t="shared" si="4"/>
        <v>-176887793</v>
      </c>
      <c r="N40" s="45">
        <f>+M40</f>
        <v>-176887793</v>
      </c>
      <c r="O40" s="45">
        <f t="shared" si="4"/>
        <v>-177490448</v>
      </c>
      <c r="P40" s="45">
        <f t="shared" si="4"/>
        <v>-177490448</v>
      </c>
      <c r="Q40" s="45">
        <f t="shared" si="4"/>
        <v>-177779550</v>
      </c>
      <c r="R40" s="45">
        <f>+Q40</f>
        <v>-177779550</v>
      </c>
      <c r="S40" s="45">
        <f t="shared" si="4"/>
        <v>-177974550</v>
      </c>
      <c r="T40" s="45">
        <f t="shared" si="4"/>
        <v>-177974550</v>
      </c>
      <c r="U40" s="45">
        <f t="shared" si="4"/>
        <v>-178112000</v>
      </c>
      <c r="V40" s="45">
        <f>+U40</f>
        <v>-178112000</v>
      </c>
      <c r="W40" s="45">
        <f>+V40</f>
        <v>-178112000</v>
      </c>
      <c r="X40" s="45">
        <f t="shared" si="4"/>
        <v>-178576708</v>
      </c>
      <c r="Y40" s="45">
        <f t="shared" si="4"/>
        <v>1596342</v>
      </c>
      <c r="Z40" s="46">
        <f>+IF(X40&lt;&gt;0,+(Y40/X40)*100,0)</f>
        <v>-0.89392509128346131</v>
      </c>
      <c r="AA40" s="47">
        <f t="shared" si="4"/>
        <v>-178576708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-177445074</v>
      </c>
      <c r="H60">
        <v>318386</v>
      </c>
      <c r="I60">
        <v>-1450020</v>
      </c>
      <c r="J60">
        <v>-177445074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168566815</v>
      </c>
      <c r="D7" s="18"/>
      <c r="E7" s="19">
        <v>168227196</v>
      </c>
      <c r="F7" s="20">
        <v>184089183</v>
      </c>
      <c r="G7" s="20">
        <v>11539079</v>
      </c>
      <c r="H7" s="20">
        <v>11617443</v>
      </c>
      <c r="I7" s="20">
        <v>11827625</v>
      </c>
      <c r="J7" s="20">
        <v>34984147</v>
      </c>
      <c r="K7" s="20">
        <v>10194375</v>
      </c>
      <c r="L7" s="20">
        <v>9938543</v>
      </c>
      <c r="M7" s="20">
        <v>9884543</v>
      </c>
      <c r="N7" s="20">
        <v>30017461</v>
      </c>
      <c r="O7" s="20">
        <v>9794919</v>
      </c>
      <c r="P7" s="20">
        <v>9213047</v>
      </c>
      <c r="Q7" s="20">
        <v>9985491</v>
      </c>
      <c r="R7" s="20">
        <v>28993457</v>
      </c>
      <c r="S7" s="20">
        <v>11387344</v>
      </c>
      <c r="T7" s="20">
        <v>8575723</v>
      </c>
      <c r="U7" s="20">
        <v>10615943</v>
      </c>
      <c r="V7" s="20">
        <v>30579010</v>
      </c>
      <c r="W7" s="20">
        <v>124574075</v>
      </c>
      <c r="X7" s="20">
        <v>184089183</v>
      </c>
      <c r="Y7" s="20">
        <v>-59515108</v>
      </c>
      <c r="Z7" s="21">
        <v>-32.329497600084409</v>
      </c>
      <c r="AA7" s="22">
        <v>184089183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947004</v>
      </c>
      <c r="F8" s="20">
        <v>947004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947004</v>
      </c>
      <c r="Y8" s="20">
        <v>-947004</v>
      </c>
      <c r="Z8" s="21">
        <v>-100</v>
      </c>
      <c r="AA8" s="22">
        <v>947004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-3360654</v>
      </c>
      <c r="D14" s="18"/>
      <c r="E14" s="19">
        <v>-124728511</v>
      </c>
      <c r="F14" s="20">
        <v>-118476613</v>
      </c>
      <c r="G14" s="20">
        <v>-4464287</v>
      </c>
      <c r="H14" s="20">
        <v>-535603</v>
      </c>
      <c r="I14" s="20">
        <v>-3107267</v>
      </c>
      <c r="J14" s="20">
        <v>-8107157</v>
      </c>
      <c r="K14" s="20">
        <v>-9420535</v>
      </c>
      <c r="L14" s="20">
        <v>-4135219</v>
      </c>
      <c r="M14" s="20">
        <v>-24899057</v>
      </c>
      <c r="N14" s="20">
        <v>-38454811</v>
      </c>
      <c r="O14" s="20">
        <v>-6575007</v>
      </c>
      <c r="P14" s="20">
        <v>-2984345</v>
      </c>
      <c r="Q14" s="20">
        <v>-15375259</v>
      </c>
      <c r="R14" s="20">
        <v>-24934611</v>
      </c>
      <c r="S14" s="20">
        <v>-14537230</v>
      </c>
      <c r="T14" s="20">
        <v>7403270</v>
      </c>
      <c r="U14" s="20">
        <v>-5091293</v>
      </c>
      <c r="V14" s="20">
        <v>-12225253</v>
      </c>
      <c r="W14" s="20">
        <v>-83721832</v>
      </c>
      <c r="X14" s="20">
        <v>-118476613</v>
      </c>
      <c r="Y14" s="20">
        <v>34754781</v>
      </c>
      <c r="Z14" s="21">
        <v>-29.334718574373831</v>
      </c>
      <c r="AA14" s="22">
        <v>-118476613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167206161</v>
      </c>
      <c r="D17" s="26">
        <f>SUM(D6:D16)</f>
        <v>0</v>
      </c>
      <c r="E17" s="27">
        <f t="shared" si="0"/>
        <v>44445689</v>
      </c>
      <c r="F17" s="28">
        <f t="shared" si="0"/>
        <v>66559574</v>
      </c>
      <c r="G17" s="28">
        <f t="shared" si="0"/>
        <v>7074792</v>
      </c>
      <c r="H17" s="28">
        <f t="shared" si="0"/>
        <v>11081840</v>
      </c>
      <c r="I17" s="28">
        <f t="shared" si="0"/>
        <v>8720358</v>
      </c>
      <c r="J17" s="28">
        <f t="shared" si="0"/>
        <v>26876990</v>
      </c>
      <c r="K17" s="28">
        <f t="shared" si="0"/>
        <v>773840</v>
      </c>
      <c r="L17" s="28">
        <f t="shared" si="0"/>
        <v>5803324</v>
      </c>
      <c r="M17" s="28">
        <f t="shared" si="0"/>
        <v>-15014514</v>
      </c>
      <c r="N17" s="28">
        <f t="shared" si="0"/>
        <v>-8437350</v>
      </c>
      <c r="O17" s="28">
        <f t="shared" si="0"/>
        <v>3219912</v>
      </c>
      <c r="P17" s="28">
        <f t="shared" si="0"/>
        <v>6228702</v>
      </c>
      <c r="Q17" s="28">
        <f t="shared" si="0"/>
        <v>-5389768</v>
      </c>
      <c r="R17" s="28">
        <f t="shared" si="0"/>
        <v>4058846</v>
      </c>
      <c r="S17" s="28">
        <f t="shared" si="0"/>
        <v>-3149886</v>
      </c>
      <c r="T17" s="28">
        <f t="shared" si="0"/>
        <v>15978993</v>
      </c>
      <c r="U17" s="28">
        <f t="shared" si="0"/>
        <v>5524650</v>
      </c>
      <c r="V17" s="28">
        <f t="shared" si="0"/>
        <v>18353757</v>
      </c>
      <c r="W17" s="28">
        <f t="shared" si="0"/>
        <v>40852243</v>
      </c>
      <c r="X17" s="28">
        <f t="shared" si="0"/>
        <v>66559574</v>
      </c>
      <c r="Y17" s="28">
        <f t="shared" si="0"/>
        <v>-25707331</v>
      </c>
      <c r="Z17" s="29">
        <f>+IF(X17&lt;&gt;0,+(Y17/X17)*100,0)</f>
        <v>-38.623040165491446</v>
      </c>
      <c r="AA17" s="30">
        <f>SUM(AA6:AA16)</f>
        <v>66559574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-3433622</v>
      </c>
      <c r="D26" s="18"/>
      <c r="E26" s="19">
        <v>-10000008</v>
      </c>
      <c r="F26" s="20">
        <v>-10000008</v>
      </c>
      <c r="G26" s="20">
        <v>-942480</v>
      </c>
      <c r="H26" s="20">
        <v>-523360</v>
      </c>
      <c r="I26" s="20"/>
      <c r="J26" s="20">
        <v>-1465840</v>
      </c>
      <c r="K26" s="20"/>
      <c r="L26" s="20">
        <v>-1127000</v>
      </c>
      <c r="M26" s="20">
        <v>-199998</v>
      </c>
      <c r="N26" s="20">
        <v>-1326998</v>
      </c>
      <c r="O26" s="20"/>
      <c r="P26" s="20"/>
      <c r="Q26" s="20">
        <v>-1475935</v>
      </c>
      <c r="R26" s="20">
        <v>-1475935</v>
      </c>
      <c r="S26" s="20">
        <v>-99999</v>
      </c>
      <c r="T26" s="20">
        <v>-88032</v>
      </c>
      <c r="U26" s="20">
        <v>-1295000</v>
      </c>
      <c r="V26" s="20">
        <v>-1483031</v>
      </c>
      <c r="W26" s="20">
        <v>-5751804</v>
      </c>
      <c r="X26" s="20">
        <v>-10000008</v>
      </c>
      <c r="Y26" s="20">
        <v>4248204</v>
      </c>
      <c r="Z26" s="21">
        <v>-42.482006014395189</v>
      </c>
      <c r="AA26" s="22">
        <v>-10000008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-3433622</v>
      </c>
      <c r="D27" s="26">
        <f>SUM(D21:D26)</f>
        <v>0</v>
      </c>
      <c r="E27" s="27">
        <f t="shared" si="1"/>
        <v>-10000008</v>
      </c>
      <c r="F27" s="28">
        <f t="shared" si="1"/>
        <v>-10000008</v>
      </c>
      <c r="G27" s="28">
        <f t="shared" si="1"/>
        <v>-942480</v>
      </c>
      <c r="H27" s="28">
        <f t="shared" si="1"/>
        <v>-523360</v>
      </c>
      <c r="I27" s="28">
        <f t="shared" si="1"/>
        <v>0</v>
      </c>
      <c r="J27" s="28">
        <f t="shared" si="1"/>
        <v>-1465840</v>
      </c>
      <c r="K27" s="28">
        <f t="shared" si="1"/>
        <v>0</v>
      </c>
      <c r="L27" s="28">
        <f t="shared" si="1"/>
        <v>-1127000</v>
      </c>
      <c r="M27" s="28">
        <f t="shared" si="1"/>
        <v>-199998</v>
      </c>
      <c r="N27" s="28">
        <f t="shared" si="1"/>
        <v>-1326998</v>
      </c>
      <c r="O27" s="28">
        <f t="shared" si="1"/>
        <v>0</v>
      </c>
      <c r="P27" s="28">
        <f t="shared" si="1"/>
        <v>0</v>
      </c>
      <c r="Q27" s="28">
        <f t="shared" si="1"/>
        <v>-1475935</v>
      </c>
      <c r="R27" s="28">
        <f t="shared" si="1"/>
        <v>-1475935</v>
      </c>
      <c r="S27" s="28">
        <f t="shared" si="1"/>
        <v>-99999</v>
      </c>
      <c r="T27" s="28">
        <f t="shared" si="1"/>
        <v>-88032</v>
      </c>
      <c r="U27" s="28">
        <f t="shared" si="1"/>
        <v>-1295000</v>
      </c>
      <c r="V27" s="28">
        <f t="shared" si="1"/>
        <v>-1483031</v>
      </c>
      <c r="W27" s="28">
        <f t="shared" si="1"/>
        <v>-5751804</v>
      </c>
      <c r="X27" s="28">
        <f t="shared" si="1"/>
        <v>-10000008</v>
      </c>
      <c r="Y27" s="28">
        <f t="shared" si="1"/>
        <v>4248204</v>
      </c>
      <c r="Z27" s="29">
        <f>+IF(X27&lt;&gt;0,+(Y27/X27)*100,0)</f>
        <v>-42.482006014395189</v>
      </c>
      <c r="AA27" s="30">
        <f>SUM(AA21:AA26)</f>
        <v>-10000008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-1924</v>
      </c>
      <c r="L33" s="20">
        <v>-85</v>
      </c>
      <c r="M33" s="20">
        <v>-131</v>
      </c>
      <c r="N33" s="20">
        <v>-2140</v>
      </c>
      <c r="O33" s="36"/>
      <c r="P33" s="36">
        <v>-817</v>
      </c>
      <c r="Q33" s="36"/>
      <c r="R33" s="20">
        <v>-817</v>
      </c>
      <c r="S33" s="20">
        <v>-300</v>
      </c>
      <c r="T33" s="20">
        <v>-2165</v>
      </c>
      <c r="U33" s="20">
        <v>-480</v>
      </c>
      <c r="V33" s="36">
        <v>-2945</v>
      </c>
      <c r="W33" s="36">
        <v>-5902</v>
      </c>
      <c r="X33" s="36"/>
      <c r="Y33" s="20">
        <v>-5902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-1924</v>
      </c>
      <c r="L36" s="28">
        <f t="shared" si="2"/>
        <v>-85</v>
      </c>
      <c r="M36" s="28">
        <f t="shared" si="2"/>
        <v>-131</v>
      </c>
      <c r="N36" s="28">
        <f t="shared" si="2"/>
        <v>-2140</v>
      </c>
      <c r="O36" s="28">
        <f t="shared" si="2"/>
        <v>0</v>
      </c>
      <c r="P36" s="28">
        <f t="shared" si="2"/>
        <v>-817</v>
      </c>
      <c r="Q36" s="28">
        <f t="shared" si="2"/>
        <v>0</v>
      </c>
      <c r="R36" s="28">
        <f t="shared" si="2"/>
        <v>-817</v>
      </c>
      <c r="S36" s="28">
        <f t="shared" si="2"/>
        <v>-300</v>
      </c>
      <c r="T36" s="28">
        <f t="shared" si="2"/>
        <v>-2165</v>
      </c>
      <c r="U36" s="28">
        <f t="shared" si="2"/>
        <v>-480</v>
      </c>
      <c r="V36" s="28">
        <f t="shared" si="2"/>
        <v>-2945</v>
      </c>
      <c r="W36" s="28">
        <f t="shared" si="2"/>
        <v>-5902</v>
      </c>
      <c r="X36" s="28">
        <f t="shared" si="2"/>
        <v>0</v>
      </c>
      <c r="Y36" s="28">
        <f t="shared" si="2"/>
        <v>-5902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163772539</v>
      </c>
      <c r="D38" s="32">
        <f>+D17+D27+D36</f>
        <v>0</v>
      </c>
      <c r="E38" s="33">
        <f t="shared" si="3"/>
        <v>34445681</v>
      </c>
      <c r="F38" s="2">
        <f t="shared" si="3"/>
        <v>56559566</v>
      </c>
      <c r="G38" s="2">
        <f t="shared" si="3"/>
        <v>6132312</v>
      </c>
      <c r="H38" s="2">
        <f t="shared" si="3"/>
        <v>10558480</v>
      </c>
      <c r="I38" s="2">
        <f t="shared" si="3"/>
        <v>8720358</v>
      </c>
      <c r="J38" s="2">
        <f t="shared" si="3"/>
        <v>25411150</v>
      </c>
      <c r="K38" s="2">
        <f t="shared" si="3"/>
        <v>771916</v>
      </c>
      <c r="L38" s="2">
        <f t="shared" si="3"/>
        <v>4676239</v>
      </c>
      <c r="M38" s="2">
        <f t="shared" si="3"/>
        <v>-15214643</v>
      </c>
      <c r="N38" s="2">
        <f t="shared" si="3"/>
        <v>-9766488</v>
      </c>
      <c r="O38" s="2">
        <f t="shared" si="3"/>
        <v>3219912</v>
      </c>
      <c r="P38" s="2">
        <f t="shared" si="3"/>
        <v>6227885</v>
      </c>
      <c r="Q38" s="2">
        <f t="shared" si="3"/>
        <v>-6865703</v>
      </c>
      <c r="R38" s="2">
        <f t="shared" si="3"/>
        <v>2582094</v>
      </c>
      <c r="S38" s="2">
        <f t="shared" si="3"/>
        <v>-3250185</v>
      </c>
      <c r="T38" s="2">
        <f t="shared" si="3"/>
        <v>15888796</v>
      </c>
      <c r="U38" s="2">
        <f t="shared" si="3"/>
        <v>4229170</v>
      </c>
      <c r="V38" s="2">
        <f t="shared" si="3"/>
        <v>16867781</v>
      </c>
      <c r="W38" s="2">
        <f t="shared" si="3"/>
        <v>35094537</v>
      </c>
      <c r="X38" s="2">
        <f t="shared" si="3"/>
        <v>56559566</v>
      </c>
      <c r="Y38" s="2">
        <f t="shared" si="3"/>
        <v>-21465029</v>
      </c>
      <c r="Z38" s="34">
        <f>+IF(X38&lt;&gt;0,+(Y38/X38)*100,0)</f>
        <v>-37.951191138913622</v>
      </c>
      <c r="AA38" s="35">
        <f>+AA17+AA27+AA36</f>
        <v>56559566</v>
      </c>
    </row>
    <row r="39" spans="1:27" ht="13.5" x14ac:dyDescent="0.25">
      <c r="A39" s="23" t="s">
        <v>61</v>
      </c>
      <c r="B39" s="17"/>
      <c r="C39" s="32">
        <v>109391680</v>
      </c>
      <c r="D39" s="32"/>
      <c r="E39" s="33"/>
      <c r="F39" s="2"/>
      <c r="G39" s="2">
        <v>306198932</v>
      </c>
      <c r="H39" s="2">
        <f>+G40+H60</f>
        <v>312331244</v>
      </c>
      <c r="I39" s="2">
        <f>+H40+I60</f>
        <v>322889724</v>
      </c>
      <c r="J39" s="2">
        <f>+G39</f>
        <v>306198932</v>
      </c>
      <c r="K39" s="2">
        <f>+I40+K60</f>
        <v>331610082</v>
      </c>
      <c r="L39" s="2">
        <f>+K40+L60</f>
        <v>332381998</v>
      </c>
      <c r="M39" s="2">
        <f>+L40+M60</f>
        <v>337058237</v>
      </c>
      <c r="N39" s="2">
        <f>+K39</f>
        <v>331610082</v>
      </c>
      <c r="O39" s="2">
        <f>+M40+O60</f>
        <v>321843594</v>
      </c>
      <c r="P39" s="2">
        <f>+O40+P60</f>
        <v>325063506</v>
      </c>
      <c r="Q39" s="2">
        <f>+P40+Q60</f>
        <v>331291391</v>
      </c>
      <c r="R39" s="2">
        <f>+O39</f>
        <v>321843594</v>
      </c>
      <c r="S39" s="2">
        <f>+Q40+S60</f>
        <v>324425688</v>
      </c>
      <c r="T39" s="2">
        <f>+S40+T60</f>
        <v>321175503</v>
      </c>
      <c r="U39" s="2">
        <f>+T40+U60</f>
        <v>337064299</v>
      </c>
      <c r="V39" s="2">
        <f>+S39</f>
        <v>324425688</v>
      </c>
      <c r="W39" s="2">
        <f>+G39</f>
        <v>306198932</v>
      </c>
      <c r="X39" s="2"/>
      <c r="Y39" s="2">
        <f>+W39-X39</f>
        <v>306198932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273164219</v>
      </c>
      <c r="D40" s="43">
        <f t="shared" ref="D40:AA40" si="4">+D38+D39</f>
        <v>0</v>
      </c>
      <c r="E40" s="44">
        <f t="shared" si="4"/>
        <v>34445681</v>
      </c>
      <c r="F40" s="45">
        <f t="shared" si="4"/>
        <v>56559566</v>
      </c>
      <c r="G40" s="45">
        <f t="shared" si="4"/>
        <v>312331244</v>
      </c>
      <c r="H40" s="45">
        <f t="shared" si="4"/>
        <v>322889724</v>
      </c>
      <c r="I40" s="45">
        <f t="shared" si="4"/>
        <v>331610082</v>
      </c>
      <c r="J40" s="45">
        <f>+I40</f>
        <v>331610082</v>
      </c>
      <c r="K40" s="45">
        <f t="shared" si="4"/>
        <v>332381998</v>
      </c>
      <c r="L40" s="45">
        <f t="shared" si="4"/>
        <v>337058237</v>
      </c>
      <c r="M40" s="45">
        <f t="shared" si="4"/>
        <v>321843594</v>
      </c>
      <c r="N40" s="45">
        <f>+M40</f>
        <v>321843594</v>
      </c>
      <c r="O40" s="45">
        <f t="shared" si="4"/>
        <v>325063506</v>
      </c>
      <c r="P40" s="45">
        <f t="shared" si="4"/>
        <v>331291391</v>
      </c>
      <c r="Q40" s="45">
        <f t="shared" si="4"/>
        <v>324425688</v>
      </c>
      <c r="R40" s="45">
        <f>+Q40</f>
        <v>324425688</v>
      </c>
      <c r="S40" s="45">
        <f t="shared" si="4"/>
        <v>321175503</v>
      </c>
      <c r="T40" s="45">
        <f t="shared" si="4"/>
        <v>337064299</v>
      </c>
      <c r="U40" s="45">
        <f t="shared" si="4"/>
        <v>341293469</v>
      </c>
      <c r="V40" s="45">
        <f>+U40</f>
        <v>341293469</v>
      </c>
      <c r="W40" s="45">
        <f>+V40</f>
        <v>341293469</v>
      </c>
      <c r="X40" s="45">
        <f t="shared" si="4"/>
        <v>56559566</v>
      </c>
      <c r="Y40" s="45">
        <f t="shared" si="4"/>
        <v>284733903</v>
      </c>
      <c r="Z40" s="46">
        <f>+IF(X40&lt;&gt;0,+(Y40/X40)*100,0)</f>
        <v>503.42306905254543</v>
      </c>
      <c r="AA40" s="47">
        <f t="shared" si="4"/>
        <v>56559566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306198932</v>
      </c>
      <c r="J60">
        <v>306198932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</v>
      </c>
      <c r="Y14" s="20">
        <v>102</v>
      </c>
      <c r="Z14" s="21">
        <v>-100</v>
      </c>
      <c r="AA14" s="22">
        <v>-102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-102</v>
      </c>
      <c r="Y17" s="28">
        <f t="shared" si="0"/>
        <v>102</v>
      </c>
      <c r="Z17" s="29">
        <f>+IF(X17&lt;&gt;0,+(Y17/X17)*100,0)</f>
        <v>-100</v>
      </c>
      <c r="AA17" s="30">
        <f>SUM(AA6:AA16)</f>
        <v>-102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-102</v>
      </c>
      <c r="Y38" s="2">
        <f t="shared" si="3"/>
        <v>102</v>
      </c>
      <c r="Z38" s="34">
        <f>+IF(X38&lt;&gt;0,+(Y38/X38)*100,0)</f>
        <v>-100</v>
      </c>
      <c r="AA38" s="35">
        <f>+AA17+AA27+AA36</f>
        <v>-102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-102</v>
      </c>
      <c r="Y40" s="45">
        <f t="shared" si="4"/>
        <v>102</v>
      </c>
      <c r="Z40" s="46">
        <f>+IF(X40&lt;&gt;0,+(Y40/X40)*100,0)</f>
        <v>-100</v>
      </c>
      <c r="AA40" s="47">
        <f t="shared" si="4"/>
        <v>-102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126125042</v>
      </c>
      <c r="D7" s="18"/>
      <c r="E7" s="19">
        <v>125545000</v>
      </c>
      <c r="F7" s="20">
        <v>126990000</v>
      </c>
      <c r="G7" s="20">
        <v>10355969</v>
      </c>
      <c r="H7" s="20">
        <v>9769347</v>
      </c>
      <c r="I7" s="20">
        <v>14255991</v>
      </c>
      <c r="J7" s="20">
        <v>34381307</v>
      </c>
      <c r="K7" s="20">
        <v>10804528</v>
      </c>
      <c r="L7" s="20">
        <v>13267355</v>
      </c>
      <c r="M7" s="20">
        <v>11621382</v>
      </c>
      <c r="N7" s="20">
        <v>35693265</v>
      </c>
      <c r="O7" s="20">
        <v>9761499</v>
      </c>
      <c r="P7" s="20">
        <v>16356868</v>
      </c>
      <c r="Q7" s="20">
        <v>12359876</v>
      </c>
      <c r="R7" s="20">
        <v>38478243</v>
      </c>
      <c r="S7" s="20">
        <v>9139247</v>
      </c>
      <c r="T7" s="20">
        <v>11334918</v>
      </c>
      <c r="U7" s="20">
        <v>15436084</v>
      </c>
      <c r="V7" s="20">
        <v>35910249</v>
      </c>
      <c r="W7" s="20">
        <v>144463064</v>
      </c>
      <c r="X7" s="20">
        <v>126990000</v>
      </c>
      <c r="Y7" s="20">
        <v>17473064</v>
      </c>
      <c r="Z7" s="21">
        <v>13.759401527679344</v>
      </c>
      <c r="AA7" s="22">
        <v>126990000</v>
      </c>
    </row>
    <row r="8" spans="1:27" ht="13.5" x14ac:dyDescent="0.25">
      <c r="A8" s="23" t="s">
        <v>36</v>
      </c>
      <c r="B8" s="17" t="s">
        <v>32</v>
      </c>
      <c r="C8" s="18">
        <v>16670</v>
      </c>
      <c r="D8" s="18"/>
      <c r="E8" s="19">
        <v>68000</v>
      </c>
      <c r="F8" s="20">
        <v>136000</v>
      </c>
      <c r="G8" s="20">
        <v>64</v>
      </c>
      <c r="H8" s="20">
        <v>48</v>
      </c>
      <c r="I8" s="20">
        <v>48</v>
      </c>
      <c r="J8" s="20">
        <v>160</v>
      </c>
      <c r="K8" s="20">
        <v>64</v>
      </c>
      <c r="L8" s="20">
        <v>32</v>
      </c>
      <c r="M8" s="20">
        <v>48</v>
      </c>
      <c r="N8" s="20">
        <v>144</v>
      </c>
      <c r="O8" s="20">
        <v>3755</v>
      </c>
      <c r="P8" s="20">
        <v>32313</v>
      </c>
      <c r="Q8" s="20">
        <v>13593</v>
      </c>
      <c r="R8" s="20">
        <v>49661</v>
      </c>
      <c r="S8" s="20">
        <v>32</v>
      </c>
      <c r="T8" s="20">
        <v>16</v>
      </c>
      <c r="U8" s="20">
        <v>64</v>
      </c>
      <c r="V8" s="20">
        <v>112</v>
      </c>
      <c r="W8" s="20">
        <v>50077</v>
      </c>
      <c r="X8" s="20">
        <v>136000</v>
      </c>
      <c r="Y8" s="20">
        <v>-85923</v>
      </c>
      <c r="Z8" s="21">
        <v>-63.178676470588236</v>
      </c>
      <c r="AA8" s="22">
        <v>136000</v>
      </c>
    </row>
    <row r="9" spans="1:27" ht="13.5" x14ac:dyDescent="0.25">
      <c r="A9" s="23" t="s">
        <v>37</v>
      </c>
      <c r="B9" s="17" t="s">
        <v>6</v>
      </c>
      <c r="C9" s="18">
        <v>52008556</v>
      </c>
      <c r="D9" s="18"/>
      <c r="E9" s="19">
        <v>52311506</v>
      </c>
      <c r="F9" s="20">
        <v>52311506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>
        <v>17145909</v>
      </c>
      <c r="N9" s="20">
        <v>17145909</v>
      </c>
      <c r="O9" s="20"/>
      <c r="P9" s="20"/>
      <c r="Q9" s="20">
        <v>13080139</v>
      </c>
      <c r="R9" s="20">
        <v>13080139</v>
      </c>
      <c r="S9" s="20"/>
      <c r="T9" s="20"/>
      <c r="U9" s="20">
        <v>1089</v>
      </c>
      <c r="V9" s="20">
        <v>1089</v>
      </c>
      <c r="W9" s="20">
        <v>52025092</v>
      </c>
      <c r="X9" s="20">
        <v>52311506</v>
      </c>
      <c r="Y9" s="20">
        <v>-286414</v>
      </c>
      <c r="Z9" s="21">
        <v>-0.54751625770437573</v>
      </c>
      <c r="AA9" s="22">
        <v>52311506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31000000</v>
      </c>
      <c r="F10" s="20">
        <v>69289412</v>
      </c>
      <c r="G10" s="20">
        <v>8500000</v>
      </c>
      <c r="H10" s="20"/>
      <c r="I10" s="20"/>
      <c r="J10" s="20">
        <v>8500000</v>
      </c>
      <c r="K10" s="20"/>
      <c r="L10" s="20">
        <v>15500000</v>
      </c>
      <c r="M10" s="20"/>
      <c r="N10" s="20">
        <v>15500000</v>
      </c>
      <c r="O10" s="20"/>
      <c r="P10" s="20"/>
      <c r="Q10" s="20">
        <v>59346000</v>
      </c>
      <c r="R10" s="20">
        <v>59346000</v>
      </c>
      <c r="S10" s="20"/>
      <c r="T10" s="20"/>
      <c r="U10" s="20"/>
      <c r="V10" s="20"/>
      <c r="W10" s="20">
        <v>83346000</v>
      </c>
      <c r="X10" s="20">
        <v>69289412</v>
      </c>
      <c r="Y10" s="20">
        <v>14056588</v>
      </c>
      <c r="Z10" s="21">
        <v>20.286776282644741</v>
      </c>
      <c r="AA10" s="22">
        <v>69289412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-17788224</v>
      </c>
      <c r="D14" s="18"/>
      <c r="E14" s="19">
        <v>-103021170</v>
      </c>
      <c r="F14" s="20">
        <v>-125355170</v>
      </c>
      <c r="G14" s="20">
        <v>-13513627</v>
      </c>
      <c r="H14" s="20">
        <v>-17702919</v>
      </c>
      <c r="I14" s="20">
        <v>-17598800</v>
      </c>
      <c r="J14" s="20">
        <v>-48815346</v>
      </c>
      <c r="K14" s="20">
        <v>-9272053</v>
      </c>
      <c r="L14" s="20">
        <v>-10181451</v>
      </c>
      <c r="M14" s="20">
        <v>-9160840</v>
      </c>
      <c r="N14" s="20">
        <v>-28614344</v>
      </c>
      <c r="O14" s="20">
        <v>-11768593</v>
      </c>
      <c r="P14" s="20">
        <v>-9904962</v>
      </c>
      <c r="Q14" s="20">
        <v>-10548000</v>
      </c>
      <c r="R14" s="20">
        <v>-32221555</v>
      </c>
      <c r="S14" s="20">
        <v>-17417660</v>
      </c>
      <c r="T14" s="20">
        <v>-11709581</v>
      </c>
      <c r="U14" s="20">
        <v>-28576046</v>
      </c>
      <c r="V14" s="20">
        <v>-57703287</v>
      </c>
      <c r="W14" s="20">
        <v>-167354532</v>
      </c>
      <c r="X14" s="20">
        <v>-125355170</v>
      </c>
      <c r="Y14" s="20">
        <v>-41999362</v>
      </c>
      <c r="Z14" s="21">
        <v>33.504291845322378</v>
      </c>
      <c r="AA14" s="22">
        <v>-125355170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-280000</v>
      </c>
      <c r="F15" s="20">
        <v>-435000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-1532</v>
      </c>
      <c r="U15" s="20">
        <v>-205784</v>
      </c>
      <c r="V15" s="20">
        <v>-207316</v>
      </c>
      <c r="W15" s="20">
        <v>-207316</v>
      </c>
      <c r="X15" s="20">
        <v>-435000</v>
      </c>
      <c r="Y15" s="20">
        <v>227684</v>
      </c>
      <c r="Z15" s="21">
        <v>-52.341149425287355</v>
      </c>
      <c r="AA15" s="22">
        <v>-435000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183596044</v>
      </c>
      <c r="D17" s="26">
        <f>SUM(D6:D16)</f>
        <v>0</v>
      </c>
      <c r="E17" s="27">
        <f t="shared" si="0"/>
        <v>105623336</v>
      </c>
      <c r="F17" s="28">
        <f t="shared" si="0"/>
        <v>122936748</v>
      </c>
      <c r="G17" s="28">
        <f t="shared" si="0"/>
        <v>27139271</v>
      </c>
      <c r="H17" s="28">
        <f t="shared" si="0"/>
        <v>-7932979</v>
      </c>
      <c r="I17" s="28">
        <f t="shared" si="0"/>
        <v>-3342216</v>
      </c>
      <c r="J17" s="28">
        <f t="shared" si="0"/>
        <v>15864076</v>
      </c>
      <c r="K17" s="28">
        <f t="shared" si="0"/>
        <v>1532539</v>
      </c>
      <c r="L17" s="28">
        <f t="shared" si="0"/>
        <v>18585936</v>
      </c>
      <c r="M17" s="28">
        <f t="shared" si="0"/>
        <v>19606499</v>
      </c>
      <c r="N17" s="28">
        <f t="shared" si="0"/>
        <v>39724974</v>
      </c>
      <c r="O17" s="28">
        <f t="shared" si="0"/>
        <v>-2003339</v>
      </c>
      <c r="P17" s="28">
        <f t="shared" si="0"/>
        <v>6484219</v>
      </c>
      <c r="Q17" s="28">
        <f t="shared" si="0"/>
        <v>74251608</v>
      </c>
      <c r="R17" s="28">
        <f t="shared" si="0"/>
        <v>78732488</v>
      </c>
      <c r="S17" s="28">
        <f t="shared" si="0"/>
        <v>-8278381</v>
      </c>
      <c r="T17" s="28">
        <f t="shared" si="0"/>
        <v>-376179</v>
      </c>
      <c r="U17" s="28">
        <f t="shared" si="0"/>
        <v>-13344593</v>
      </c>
      <c r="V17" s="28">
        <f t="shared" si="0"/>
        <v>-21999153</v>
      </c>
      <c r="W17" s="28">
        <f t="shared" si="0"/>
        <v>112322385</v>
      </c>
      <c r="X17" s="28">
        <f t="shared" si="0"/>
        <v>122936748</v>
      </c>
      <c r="Y17" s="28">
        <f t="shared" si="0"/>
        <v>-10614363</v>
      </c>
      <c r="Z17" s="29">
        <f>+IF(X17&lt;&gt;0,+(Y17/X17)*100,0)</f>
        <v>-8.6340033982353273</v>
      </c>
      <c r="AA17" s="30">
        <f>SUM(AA6:AA16)</f>
        <v>122936748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-33848141</v>
      </c>
      <c r="D26" s="18"/>
      <c r="E26" s="19">
        <v>-34000000</v>
      </c>
      <c r="F26" s="20">
        <v>-71289412</v>
      </c>
      <c r="G26" s="20"/>
      <c r="H26" s="20">
        <v>-7944313</v>
      </c>
      <c r="I26" s="20"/>
      <c r="J26" s="20">
        <v>-7944313</v>
      </c>
      <c r="K26" s="20">
        <v>-5884221</v>
      </c>
      <c r="L26" s="20">
        <v>-115135</v>
      </c>
      <c r="M26" s="20">
        <v>-7966834</v>
      </c>
      <c r="N26" s="20">
        <v>-13966190</v>
      </c>
      <c r="O26" s="20"/>
      <c r="P26" s="20">
        <v>-4138730</v>
      </c>
      <c r="Q26" s="20"/>
      <c r="R26" s="20">
        <v>-4138730</v>
      </c>
      <c r="S26" s="20">
        <v>-18246395</v>
      </c>
      <c r="T26" s="20"/>
      <c r="U26" s="20">
        <v>-23373468</v>
      </c>
      <c r="V26" s="20">
        <v>-41619863</v>
      </c>
      <c r="W26" s="20">
        <v>-67669096</v>
      </c>
      <c r="X26" s="20">
        <v>-71289412</v>
      </c>
      <c r="Y26" s="20">
        <v>3620316</v>
      </c>
      <c r="Z26" s="21">
        <v>-5.0783361770468805</v>
      </c>
      <c r="AA26" s="22">
        <v>-71289412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-33848141</v>
      </c>
      <c r="D27" s="26">
        <f>SUM(D21:D26)</f>
        <v>0</v>
      </c>
      <c r="E27" s="27">
        <f t="shared" si="1"/>
        <v>-34000000</v>
      </c>
      <c r="F27" s="28">
        <f t="shared" si="1"/>
        <v>-71289412</v>
      </c>
      <c r="G27" s="28">
        <f t="shared" si="1"/>
        <v>0</v>
      </c>
      <c r="H27" s="28">
        <f t="shared" si="1"/>
        <v>-7944313</v>
      </c>
      <c r="I27" s="28">
        <f t="shared" si="1"/>
        <v>0</v>
      </c>
      <c r="J27" s="28">
        <f t="shared" si="1"/>
        <v>-7944313</v>
      </c>
      <c r="K27" s="28">
        <f t="shared" si="1"/>
        <v>-5884221</v>
      </c>
      <c r="L27" s="28">
        <f t="shared" si="1"/>
        <v>-115135</v>
      </c>
      <c r="M27" s="28">
        <f t="shared" si="1"/>
        <v>-7966834</v>
      </c>
      <c r="N27" s="28">
        <f t="shared" si="1"/>
        <v>-13966190</v>
      </c>
      <c r="O27" s="28">
        <f t="shared" si="1"/>
        <v>0</v>
      </c>
      <c r="P27" s="28">
        <f t="shared" si="1"/>
        <v>-4138730</v>
      </c>
      <c r="Q27" s="28">
        <f t="shared" si="1"/>
        <v>0</v>
      </c>
      <c r="R27" s="28">
        <f t="shared" si="1"/>
        <v>-4138730</v>
      </c>
      <c r="S27" s="28">
        <f t="shared" si="1"/>
        <v>-18246395</v>
      </c>
      <c r="T27" s="28">
        <f t="shared" si="1"/>
        <v>0</v>
      </c>
      <c r="U27" s="28">
        <f t="shared" si="1"/>
        <v>-23373468</v>
      </c>
      <c r="V27" s="28">
        <f t="shared" si="1"/>
        <v>-41619863</v>
      </c>
      <c r="W27" s="28">
        <f t="shared" si="1"/>
        <v>-67669096</v>
      </c>
      <c r="X27" s="28">
        <f t="shared" si="1"/>
        <v>-71289412</v>
      </c>
      <c r="Y27" s="28">
        <f t="shared" si="1"/>
        <v>3620316</v>
      </c>
      <c r="Z27" s="29">
        <f>+IF(X27&lt;&gt;0,+(Y27/X27)*100,0)</f>
        <v>-5.0783361770468805</v>
      </c>
      <c r="AA27" s="30">
        <f>SUM(AA21:AA26)</f>
        <v>-71289412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-2391</v>
      </c>
      <c r="H33" s="36">
        <v>-18120</v>
      </c>
      <c r="I33" s="36">
        <v>-5843</v>
      </c>
      <c r="J33" s="36">
        <v>-26354</v>
      </c>
      <c r="K33" s="20">
        <v>-894</v>
      </c>
      <c r="L33" s="20">
        <v>-462</v>
      </c>
      <c r="M33" s="20">
        <v>-615</v>
      </c>
      <c r="N33" s="20">
        <v>-1971</v>
      </c>
      <c r="O33" s="36">
        <v>-3105</v>
      </c>
      <c r="P33" s="36">
        <v>-4691</v>
      </c>
      <c r="Q33" s="36">
        <v>-462</v>
      </c>
      <c r="R33" s="20">
        <v>-8258</v>
      </c>
      <c r="S33" s="20">
        <v>-787</v>
      </c>
      <c r="T33" s="20">
        <v>-465</v>
      </c>
      <c r="U33" s="20">
        <v>-1777</v>
      </c>
      <c r="V33" s="36">
        <v>-3029</v>
      </c>
      <c r="W33" s="36">
        <v>-39612</v>
      </c>
      <c r="X33" s="36"/>
      <c r="Y33" s="20">
        <v>-39612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-2391</v>
      </c>
      <c r="H36" s="28">
        <f t="shared" si="2"/>
        <v>-18120</v>
      </c>
      <c r="I36" s="28">
        <f t="shared" si="2"/>
        <v>-5843</v>
      </c>
      <c r="J36" s="28">
        <f t="shared" si="2"/>
        <v>-26354</v>
      </c>
      <c r="K36" s="28">
        <f t="shared" si="2"/>
        <v>-894</v>
      </c>
      <c r="L36" s="28">
        <f t="shared" si="2"/>
        <v>-462</v>
      </c>
      <c r="M36" s="28">
        <f t="shared" si="2"/>
        <v>-615</v>
      </c>
      <c r="N36" s="28">
        <f t="shared" si="2"/>
        <v>-1971</v>
      </c>
      <c r="O36" s="28">
        <f t="shared" si="2"/>
        <v>-3105</v>
      </c>
      <c r="P36" s="28">
        <f t="shared" si="2"/>
        <v>-4691</v>
      </c>
      <c r="Q36" s="28">
        <f t="shared" si="2"/>
        <v>-462</v>
      </c>
      <c r="R36" s="28">
        <f t="shared" si="2"/>
        <v>-8258</v>
      </c>
      <c r="S36" s="28">
        <f t="shared" si="2"/>
        <v>-787</v>
      </c>
      <c r="T36" s="28">
        <f t="shared" si="2"/>
        <v>-465</v>
      </c>
      <c r="U36" s="28">
        <f t="shared" si="2"/>
        <v>-1777</v>
      </c>
      <c r="V36" s="28">
        <f t="shared" si="2"/>
        <v>-3029</v>
      </c>
      <c r="W36" s="28">
        <f t="shared" si="2"/>
        <v>-39612</v>
      </c>
      <c r="X36" s="28">
        <f t="shared" si="2"/>
        <v>0</v>
      </c>
      <c r="Y36" s="28">
        <f t="shared" si="2"/>
        <v>-39612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149747903</v>
      </c>
      <c r="D38" s="32">
        <f>+D17+D27+D36</f>
        <v>0</v>
      </c>
      <c r="E38" s="33">
        <f t="shared" si="3"/>
        <v>71623336</v>
      </c>
      <c r="F38" s="2">
        <f t="shared" si="3"/>
        <v>51647336</v>
      </c>
      <c r="G38" s="2">
        <f t="shared" si="3"/>
        <v>27136880</v>
      </c>
      <c r="H38" s="2">
        <f t="shared" si="3"/>
        <v>-15895412</v>
      </c>
      <c r="I38" s="2">
        <f t="shared" si="3"/>
        <v>-3348059</v>
      </c>
      <c r="J38" s="2">
        <f t="shared" si="3"/>
        <v>7893409</v>
      </c>
      <c r="K38" s="2">
        <f t="shared" si="3"/>
        <v>-4352576</v>
      </c>
      <c r="L38" s="2">
        <f t="shared" si="3"/>
        <v>18470339</v>
      </c>
      <c r="M38" s="2">
        <f t="shared" si="3"/>
        <v>11639050</v>
      </c>
      <c r="N38" s="2">
        <f t="shared" si="3"/>
        <v>25756813</v>
      </c>
      <c r="O38" s="2">
        <f t="shared" si="3"/>
        <v>-2006444</v>
      </c>
      <c r="P38" s="2">
        <f t="shared" si="3"/>
        <v>2340798</v>
      </c>
      <c r="Q38" s="2">
        <f t="shared" si="3"/>
        <v>74251146</v>
      </c>
      <c r="R38" s="2">
        <f t="shared" si="3"/>
        <v>74585500</v>
      </c>
      <c r="S38" s="2">
        <f t="shared" si="3"/>
        <v>-26525563</v>
      </c>
      <c r="T38" s="2">
        <f t="shared" si="3"/>
        <v>-376644</v>
      </c>
      <c r="U38" s="2">
        <f t="shared" si="3"/>
        <v>-36719838</v>
      </c>
      <c r="V38" s="2">
        <f t="shared" si="3"/>
        <v>-63622045</v>
      </c>
      <c r="W38" s="2">
        <f t="shared" si="3"/>
        <v>44613677</v>
      </c>
      <c r="X38" s="2">
        <f t="shared" si="3"/>
        <v>51647336</v>
      </c>
      <c r="Y38" s="2">
        <f t="shared" si="3"/>
        <v>-7033659</v>
      </c>
      <c r="Z38" s="34">
        <f>+IF(X38&lt;&gt;0,+(Y38/X38)*100,0)</f>
        <v>-13.618628848543127</v>
      </c>
      <c r="AA38" s="35">
        <f>+AA17+AA27+AA36</f>
        <v>51647336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/>
      <c r="F39" s="2"/>
      <c r="G39" s="2">
        <v>71504966</v>
      </c>
      <c r="H39" s="2">
        <f>+G40+H60</f>
        <v>98641846</v>
      </c>
      <c r="I39" s="2">
        <f>+H40+I60</f>
        <v>82746434</v>
      </c>
      <c r="J39" s="2">
        <f>+G39</f>
        <v>71504966</v>
      </c>
      <c r="K39" s="2">
        <f>+I40+K60</f>
        <v>79398375</v>
      </c>
      <c r="L39" s="2">
        <f>+K40+L60</f>
        <v>75045799</v>
      </c>
      <c r="M39" s="2">
        <f>+L40+M60</f>
        <v>93516138</v>
      </c>
      <c r="N39" s="2">
        <f>+K39</f>
        <v>79398375</v>
      </c>
      <c r="O39" s="2">
        <f>+M40+O60</f>
        <v>105155188</v>
      </c>
      <c r="P39" s="2">
        <f>+O40+P60</f>
        <v>103148744</v>
      </c>
      <c r="Q39" s="2">
        <f>+P40+Q60</f>
        <v>105489542</v>
      </c>
      <c r="R39" s="2">
        <f>+O39</f>
        <v>105155188</v>
      </c>
      <c r="S39" s="2">
        <f>+Q40+S60</f>
        <v>179740688</v>
      </c>
      <c r="T39" s="2">
        <f>+S40+T60</f>
        <v>153215125</v>
      </c>
      <c r="U39" s="2">
        <f>+T40+U60</f>
        <v>152838481</v>
      </c>
      <c r="V39" s="2">
        <f>+S39</f>
        <v>179740688</v>
      </c>
      <c r="W39" s="2">
        <f>+G39</f>
        <v>71504966</v>
      </c>
      <c r="X39" s="2"/>
      <c r="Y39" s="2">
        <f>+W39-X39</f>
        <v>71504966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103536459</v>
      </c>
      <c r="D40" s="43">
        <f t="shared" ref="D40:AA40" si="4">+D38+D39</f>
        <v>0</v>
      </c>
      <c r="E40" s="44">
        <f t="shared" si="4"/>
        <v>71623336</v>
      </c>
      <c r="F40" s="45">
        <f t="shared" si="4"/>
        <v>51647336</v>
      </c>
      <c r="G40" s="45">
        <f t="shared" si="4"/>
        <v>98641846</v>
      </c>
      <c r="H40" s="45">
        <f t="shared" si="4"/>
        <v>82746434</v>
      </c>
      <c r="I40" s="45">
        <f t="shared" si="4"/>
        <v>79398375</v>
      </c>
      <c r="J40" s="45">
        <f>+I40</f>
        <v>79398375</v>
      </c>
      <c r="K40" s="45">
        <f t="shared" si="4"/>
        <v>75045799</v>
      </c>
      <c r="L40" s="45">
        <f t="shared" si="4"/>
        <v>93516138</v>
      </c>
      <c r="M40" s="45">
        <f t="shared" si="4"/>
        <v>105155188</v>
      </c>
      <c r="N40" s="45">
        <f>+M40</f>
        <v>105155188</v>
      </c>
      <c r="O40" s="45">
        <f t="shared" si="4"/>
        <v>103148744</v>
      </c>
      <c r="P40" s="45">
        <f t="shared" si="4"/>
        <v>105489542</v>
      </c>
      <c r="Q40" s="45">
        <f t="shared" si="4"/>
        <v>179740688</v>
      </c>
      <c r="R40" s="45">
        <f>+Q40</f>
        <v>179740688</v>
      </c>
      <c r="S40" s="45">
        <f t="shared" si="4"/>
        <v>153215125</v>
      </c>
      <c r="T40" s="45">
        <f t="shared" si="4"/>
        <v>152838481</v>
      </c>
      <c r="U40" s="45">
        <f t="shared" si="4"/>
        <v>116118643</v>
      </c>
      <c r="V40" s="45">
        <f>+U40</f>
        <v>116118643</v>
      </c>
      <c r="W40" s="45">
        <f>+V40</f>
        <v>116118643</v>
      </c>
      <c r="X40" s="45">
        <f t="shared" si="4"/>
        <v>51647336</v>
      </c>
      <c r="Y40" s="45">
        <f t="shared" si="4"/>
        <v>64471307</v>
      </c>
      <c r="Z40" s="46">
        <f>+IF(X40&lt;&gt;0,+(Y40/X40)*100,0)</f>
        <v>124.82987893121921</v>
      </c>
      <c r="AA40" s="47">
        <f t="shared" si="4"/>
        <v>51647336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71504966</v>
      </c>
      <c r="J60">
        <v>71504966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26020148</v>
      </c>
      <c r="D7" s="18"/>
      <c r="E7" s="19"/>
      <c r="F7" s="20"/>
      <c r="G7" s="20"/>
      <c r="H7" s="20"/>
      <c r="I7" s="20">
        <v>428595</v>
      </c>
      <c r="J7" s="20">
        <v>428595</v>
      </c>
      <c r="K7" s="20"/>
      <c r="L7" s="20"/>
      <c r="M7" s="20">
        <v>17440156</v>
      </c>
      <c r="N7" s="20">
        <v>17440156</v>
      </c>
      <c r="O7" s="20"/>
      <c r="P7" s="20"/>
      <c r="Q7" s="20"/>
      <c r="R7" s="20"/>
      <c r="S7" s="20">
        <v>6851709</v>
      </c>
      <c r="T7" s="20"/>
      <c r="U7" s="20">
        <v>16665677</v>
      </c>
      <c r="V7" s="20">
        <v>23517386</v>
      </c>
      <c r="W7" s="20">
        <v>41386137</v>
      </c>
      <c r="X7" s="20"/>
      <c r="Y7" s="20">
        <v>41386137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414630</v>
      </c>
      <c r="D8" s="18"/>
      <c r="E8" s="19"/>
      <c r="F8" s="20"/>
      <c r="G8" s="20"/>
      <c r="H8" s="20"/>
      <c r="I8" s="20">
        <v>88372</v>
      </c>
      <c r="J8" s="20">
        <v>88372</v>
      </c>
      <c r="K8" s="20"/>
      <c r="L8" s="20"/>
      <c r="M8" s="20"/>
      <c r="N8" s="20"/>
      <c r="O8" s="20"/>
      <c r="P8" s="20"/>
      <c r="Q8" s="20"/>
      <c r="R8" s="20"/>
      <c r="S8" s="20">
        <v>61681</v>
      </c>
      <c r="T8" s="20"/>
      <c r="U8" s="20">
        <v>53886</v>
      </c>
      <c r="V8" s="20">
        <v>115567</v>
      </c>
      <c r="W8" s="20">
        <v>203939</v>
      </c>
      <c r="X8" s="20"/>
      <c r="Y8" s="20">
        <v>203939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-148784202</v>
      </c>
      <c r="F14" s="20">
        <v>-152243616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-152243616</v>
      </c>
      <c r="Y14" s="20">
        <v>152243616</v>
      </c>
      <c r="Z14" s="21">
        <v>-100</v>
      </c>
      <c r="AA14" s="22">
        <v>-152243616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26434778</v>
      </c>
      <c r="D17" s="26">
        <f>SUM(D6:D16)</f>
        <v>0</v>
      </c>
      <c r="E17" s="27">
        <f t="shared" si="0"/>
        <v>-148784202</v>
      </c>
      <c r="F17" s="28">
        <f t="shared" si="0"/>
        <v>-152243616</v>
      </c>
      <c r="G17" s="28">
        <f t="shared" si="0"/>
        <v>0</v>
      </c>
      <c r="H17" s="28">
        <f t="shared" si="0"/>
        <v>0</v>
      </c>
      <c r="I17" s="28">
        <f t="shared" si="0"/>
        <v>516967</v>
      </c>
      <c r="J17" s="28">
        <f t="shared" si="0"/>
        <v>516967</v>
      </c>
      <c r="K17" s="28">
        <f t="shared" si="0"/>
        <v>0</v>
      </c>
      <c r="L17" s="28">
        <f t="shared" si="0"/>
        <v>0</v>
      </c>
      <c r="M17" s="28">
        <f t="shared" si="0"/>
        <v>17440156</v>
      </c>
      <c r="N17" s="28">
        <f t="shared" si="0"/>
        <v>17440156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6913390</v>
      </c>
      <c r="T17" s="28">
        <f t="shared" si="0"/>
        <v>0</v>
      </c>
      <c r="U17" s="28">
        <f t="shared" si="0"/>
        <v>16719563</v>
      </c>
      <c r="V17" s="28">
        <f t="shared" si="0"/>
        <v>23632953</v>
      </c>
      <c r="W17" s="28">
        <f t="shared" si="0"/>
        <v>41590076</v>
      </c>
      <c r="X17" s="28">
        <f t="shared" si="0"/>
        <v>-152243616</v>
      </c>
      <c r="Y17" s="28">
        <f t="shared" si="0"/>
        <v>193833692</v>
      </c>
      <c r="Z17" s="29">
        <f>+IF(X17&lt;&gt;0,+(Y17/X17)*100,0)</f>
        <v>-127.31810836652751</v>
      </c>
      <c r="AA17" s="30">
        <f>SUM(AA6:AA16)</f>
        <v>-152243616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-28735997</v>
      </c>
      <c r="D26" s="18"/>
      <c r="E26" s="19">
        <v>-22250000</v>
      </c>
      <c r="F26" s="20">
        <v>-11662832</v>
      </c>
      <c r="G26" s="20"/>
      <c r="H26" s="20"/>
      <c r="I26" s="20">
        <v>-1202946</v>
      </c>
      <c r="J26" s="20">
        <v>-1202946</v>
      </c>
      <c r="K26" s="20"/>
      <c r="L26" s="20"/>
      <c r="M26" s="20">
        <v>-1967865</v>
      </c>
      <c r="N26" s="20">
        <v>-1967865</v>
      </c>
      <c r="O26" s="20"/>
      <c r="P26" s="20"/>
      <c r="Q26" s="20"/>
      <c r="R26" s="20"/>
      <c r="S26" s="20">
        <v>-1891591</v>
      </c>
      <c r="T26" s="20"/>
      <c r="U26" s="20"/>
      <c r="V26" s="20">
        <v>-1891591</v>
      </c>
      <c r="W26" s="20">
        <v>-5062402</v>
      </c>
      <c r="X26" s="20">
        <v>-11662832</v>
      </c>
      <c r="Y26" s="20">
        <v>6600430</v>
      </c>
      <c r="Z26" s="21">
        <v>-56.59371583162649</v>
      </c>
      <c r="AA26" s="22">
        <v>-11662832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-28735997</v>
      </c>
      <c r="D27" s="26">
        <f>SUM(D21:D26)</f>
        <v>0</v>
      </c>
      <c r="E27" s="27">
        <f t="shared" si="1"/>
        <v>-22250000</v>
      </c>
      <c r="F27" s="28">
        <f t="shared" si="1"/>
        <v>-11662832</v>
      </c>
      <c r="G27" s="28">
        <f t="shared" si="1"/>
        <v>0</v>
      </c>
      <c r="H27" s="28">
        <f t="shared" si="1"/>
        <v>0</v>
      </c>
      <c r="I27" s="28">
        <f t="shared" si="1"/>
        <v>-1202946</v>
      </c>
      <c r="J27" s="28">
        <f t="shared" si="1"/>
        <v>-1202946</v>
      </c>
      <c r="K27" s="28">
        <f t="shared" si="1"/>
        <v>0</v>
      </c>
      <c r="L27" s="28">
        <f t="shared" si="1"/>
        <v>0</v>
      </c>
      <c r="M27" s="28">
        <f t="shared" si="1"/>
        <v>-1967865</v>
      </c>
      <c r="N27" s="28">
        <f t="shared" si="1"/>
        <v>-1967865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-1891591</v>
      </c>
      <c r="T27" s="28">
        <f t="shared" si="1"/>
        <v>0</v>
      </c>
      <c r="U27" s="28">
        <f t="shared" si="1"/>
        <v>0</v>
      </c>
      <c r="V27" s="28">
        <f t="shared" si="1"/>
        <v>-1891591</v>
      </c>
      <c r="W27" s="28">
        <f t="shared" si="1"/>
        <v>-5062402</v>
      </c>
      <c r="X27" s="28">
        <f t="shared" si="1"/>
        <v>-11662832</v>
      </c>
      <c r="Y27" s="28">
        <f t="shared" si="1"/>
        <v>6600430</v>
      </c>
      <c r="Z27" s="29">
        <f>+IF(X27&lt;&gt;0,+(Y27/X27)*100,0)</f>
        <v>-56.59371583162649</v>
      </c>
      <c r="AA27" s="30">
        <f>SUM(AA21:AA26)</f>
        <v>-11662832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-2301219</v>
      </c>
      <c r="D38" s="32">
        <f>+D17+D27+D36</f>
        <v>0</v>
      </c>
      <c r="E38" s="33">
        <f t="shared" si="3"/>
        <v>-171034202</v>
      </c>
      <c r="F38" s="2">
        <f t="shared" si="3"/>
        <v>-163906448</v>
      </c>
      <c r="G38" s="2">
        <f t="shared" si="3"/>
        <v>0</v>
      </c>
      <c r="H38" s="2">
        <f t="shared" si="3"/>
        <v>0</v>
      </c>
      <c r="I38" s="2">
        <f t="shared" si="3"/>
        <v>-685979</v>
      </c>
      <c r="J38" s="2">
        <f t="shared" si="3"/>
        <v>-685979</v>
      </c>
      <c r="K38" s="2">
        <f t="shared" si="3"/>
        <v>0</v>
      </c>
      <c r="L38" s="2">
        <f t="shared" si="3"/>
        <v>0</v>
      </c>
      <c r="M38" s="2">
        <f t="shared" si="3"/>
        <v>15472291</v>
      </c>
      <c r="N38" s="2">
        <f t="shared" si="3"/>
        <v>15472291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5021799</v>
      </c>
      <c r="T38" s="2">
        <f t="shared" si="3"/>
        <v>0</v>
      </c>
      <c r="U38" s="2">
        <f t="shared" si="3"/>
        <v>16719563</v>
      </c>
      <c r="V38" s="2">
        <f t="shared" si="3"/>
        <v>21741362</v>
      </c>
      <c r="W38" s="2">
        <f t="shared" si="3"/>
        <v>36527674</v>
      </c>
      <c r="X38" s="2">
        <f t="shared" si="3"/>
        <v>-163906448</v>
      </c>
      <c r="Y38" s="2">
        <f t="shared" si="3"/>
        <v>200434122</v>
      </c>
      <c r="Z38" s="34">
        <f>+IF(X38&lt;&gt;0,+(Y38/X38)*100,0)</f>
        <v>-122.28568457538655</v>
      </c>
      <c r="AA38" s="35">
        <f>+AA17+AA27+AA36</f>
        <v>-163906448</v>
      </c>
    </row>
    <row r="39" spans="1:27" ht="13.5" x14ac:dyDescent="0.25">
      <c r="A39" s="23" t="s">
        <v>61</v>
      </c>
      <c r="B39" s="17"/>
      <c r="C39" s="32"/>
      <c r="D39" s="32"/>
      <c r="E39" s="33">
        <v>-71654437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-685979</v>
      </c>
      <c r="L39" s="2">
        <f>+K40+L60</f>
        <v>-685979</v>
      </c>
      <c r="M39" s="2">
        <f>+L40+M60</f>
        <v>-685979</v>
      </c>
      <c r="N39" s="2">
        <f>+K39</f>
        <v>-685979</v>
      </c>
      <c r="O39" s="2">
        <f>+M40+O60</f>
        <v>14786312</v>
      </c>
      <c r="P39" s="2">
        <f>+O40+P60</f>
        <v>14786312</v>
      </c>
      <c r="Q39" s="2">
        <f>+P40+Q60</f>
        <v>14786312</v>
      </c>
      <c r="R39" s="2">
        <f>+O39</f>
        <v>14786312</v>
      </c>
      <c r="S39" s="2">
        <f>+Q40+S60</f>
        <v>14786312</v>
      </c>
      <c r="T39" s="2">
        <f>+S40+T60</f>
        <v>19808111</v>
      </c>
      <c r="U39" s="2">
        <f>+T40+U60</f>
        <v>19808111</v>
      </c>
      <c r="V39" s="2">
        <f>+S39</f>
        <v>14786312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-2301219</v>
      </c>
      <c r="D40" s="43">
        <f t="shared" ref="D40:AA40" si="4">+D38+D39</f>
        <v>0</v>
      </c>
      <c r="E40" s="44">
        <f t="shared" si="4"/>
        <v>-242688639</v>
      </c>
      <c r="F40" s="45">
        <f t="shared" si="4"/>
        <v>-163906448</v>
      </c>
      <c r="G40" s="45">
        <f t="shared" si="4"/>
        <v>0</v>
      </c>
      <c r="H40" s="45">
        <f t="shared" si="4"/>
        <v>0</v>
      </c>
      <c r="I40" s="45">
        <f t="shared" si="4"/>
        <v>-685979</v>
      </c>
      <c r="J40" s="45">
        <f>+I40</f>
        <v>-685979</v>
      </c>
      <c r="K40" s="45">
        <f t="shared" si="4"/>
        <v>-685979</v>
      </c>
      <c r="L40" s="45">
        <f t="shared" si="4"/>
        <v>-685979</v>
      </c>
      <c r="M40" s="45">
        <f t="shared" si="4"/>
        <v>14786312</v>
      </c>
      <c r="N40" s="45">
        <f>+M40</f>
        <v>14786312</v>
      </c>
      <c r="O40" s="45">
        <f t="shared" si="4"/>
        <v>14786312</v>
      </c>
      <c r="P40" s="45">
        <f t="shared" si="4"/>
        <v>14786312</v>
      </c>
      <c r="Q40" s="45">
        <f t="shared" si="4"/>
        <v>14786312</v>
      </c>
      <c r="R40" s="45">
        <f>+Q40</f>
        <v>14786312</v>
      </c>
      <c r="S40" s="45">
        <f t="shared" si="4"/>
        <v>19808111</v>
      </c>
      <c r="T40" s="45">
        <f t="shared" si="4"/>
        <v>19808111</v>
      </c>
      <c r="U40" s="45">
        <f t="shared" si="4"/>
        <v>36527674</v>
      </c>
      <c r="V40" s="45">
        <f>+U40</f>
        <v>36527674</v>
      </c>
      <c r="W40" s="45">
        <f>+V40</f>
        <v>36527674</v>
      </c>
      <c r="X40" s="45">
        <f t="shared" si="4"/>
        <v>-163906448</v>
      </c>
      <c r="Y40" s="45">
        <f t="shared" si="4"/>
        <v>200434122</v>
      </c>
      <c r="Z40" s="46">
        <f>+IF(X40&lt;&gt;0,+(Y40/X40)*100,0)</f>
        <v>-122.28568457538655</v>
      </c>
      <c r="AA40" s="47">
        <f t="shared" si="4"/>
        <v>-163906448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14099053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14099053</v>
      </c>
      <c r="Y7" s="20">
        <v>-14099053</v>
      </c>
      <c r="Z7" s="21">
        <v>-100</v>
      </c>
      <c r="AA7" s="22">
        <v>14099053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-12480</v>
      </c>
      <c r="D9" s="18"/>
      <c r="E9" s="19"/>
      <c r="F9" s="20">
        <v>-27643133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-27643133</v>
      </c>
      <c r="Y9" s="20">
        <v>27643133</v>
      </c>
      <c r="Z9" s="21">
        <v>-100</v>
      </c>
      <c r="AA9" s="22">
        <v>-27643133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-13982553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-13982553</v>
      </c>
      <c r="Y14" s="20">
        <v>13982553</v>
      </c>
      <c r="Z14" s="21">
        <v>-100</v>
      </c>
      <c r="AA14" s="22">
        <v>-13982553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-12480</v>
      </c>
      <c r="D17" s="26">
        <f>SUM(D6:D16)</f>
        <v>0</v>
      </c>
      <c r="E17" s="27">
        <f t="shared" si="0"/>
        <v>0</v>
      </c>
      <c r="F17" s="28">
        <f t="shared" si="0"/>
        <v>-27526633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-27526633</v>
      </c>
      <c r="Y17" s="28">
        <f t="shared" si="0"/>
        <v>27526633</v>
      </c>
      <c r="Z17" s="29">
        <f>+IF(X17&lt;&gt;0,+(Y17/X17)*100,0)</f>
        <v>-100</v>
      </c>
      <c r="AA17" s="30">
        <f>SUM(AA6:AA16)</f>
        <v>-27526633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-12480</v>
      </c>
      <c r="D38" s="32">
        <f>+D17+D27+D36</f>
        <v>0</v>
      </c>
      <c r="E38" s="33">
        <f t="shared" si="3"/>
        <v>0</v>
      </c>
      <c r="F38" s="2">
        <f t="shared" si="3"/>
        <v>-27526633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-27526633</v>
      </c>
      <c r="Y38" s="2">
        <f t="shared" si="3"/>
        <v>27526633</v>
      </c>
      <c r="Z38" s="34">
        <f>+IF(X38&lt;&gt;0,+(Y38/X38)*100,0)</f>
        <v>-100</v>
      </c>
      <c r="AA38" s="35">
        <f>+AA17+AA27+AA36</f>
        <v>-27526633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-12480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-27526633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-27526633</v>
      </c>
      <c r="Y40" s="45">
        <f t="shared" si="4"/>
        <v>27526633</v>
      </c>
      <c r="Z40" s="46">
        <f>+IF(X40&lt;&gt;0,+(Y40/X40)*100,0)</f>
        <v>-100</v>
      </c>
      <c r="AA40" s="47">
        <f t="shared" si="4"/>
        <v>-27526633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20267144</v>
      </c>
      <c r="D7" s="18"/>
      <c r="E7" s="19">
        <v>104509056</v>
      </c>
      <c r="F7" s="20">
        <v>62344353</v>
      </c>
      <c r="G7" s="20">
        <v>3479593</v>
      </c>
      <c r="H7" s="20">
        <v>3103754</v>
      </c>
      <c r="I7" s="20">
        <v>3049764</v>
      </c>
      <c r="J7" s="20">
        <v>9633111</v>
      </c>
      <c r="K7" s="20">
        <v>2839644</v>
      </c>
      <c r="L7" s="20">
        <v>2566075</v>
      </c>
      <c r="M7" s="20">
        <v>3138064</v>
      </c>
      <c r="N7" s="20">
        <v>8543783</v>
      </c>
      <c r="O7" s="20">
        <v>2764874</v>
      </c>
      <c r="P7" s="20">
        <v>2763365</v>
      </c>
      <c r="Q7" s="20">
        <v>3001586</v>
      </c>
      <c r="R7" s="20">
        <v>8529825</v>
      </c>
      <c r="S7" s="20">
        <v>2677872</v>
      </c>
      <c r="T7" s="20">
        <v>2767238</v>
      </c>
      <c r="U7" s="20">
        <v>3236543</v>
      </c>
      <c r="V7" s="20">
        <v>8681653</v>
      </c>
      <c r="W7" s="20">
        <v>35388372</v>
      </c>
      <c r="X7" s="20">
        <v>62344353</v>
      </c>
      <c r="Y7" s="20">
        <v>-26955981</v>
      </c>
      <c r="Z7" s="21">
        <v>-43.23724556095722</v>
      </c>
      <c r="AA7" s="22">
        <v>62344353</v>
      </c>
    </row>
    <row r="8" spans="1:27" ht="13.5" x14ac:dyDescent="0.25">
      <c r="A8" s="23" t="s">
        <v>36</v>
      </c>
      <c r="B8" s="17" t="s">
        <v>32</v>
      </c>
      <c r="C8" s="18">
        <v>164718</v>
      </c>
      <c r="D8" s="18"/>
      <c r="E8" s="19">
        <v>70977</v>
      </c>
      <c r="F8" s="20">
        <v>159701</v>
      </c>
      <c r="G8" s="20">
        <v>30335</v>
      </c>
      <c r="H8" s="20">
        <v>19893</v>
      </c>
      <c r="I8" s="20">
        <v>31735</v>
      </c>
      <c r="J8" s="20">
        <v>81963</v>
      </c>
      <c r="K8" s="20">
        <v>35948</v>
      </c>
      <c r="L8" s="20">
        <v>23276</v>
      </c>
      <c r="M8" s="20">
        <v>22076</v>
      </c>
      <c r="N8" s="20">
        <v>81300</v>
      </c>
      <c r="O8" s="20">
        <v>3351</v>
      </c>
      <c r="P8" s="20">
        <v>38037</v>
      </c>
      <c r="Q8" s="20">
        <v>19272</v>
      </c>
      <c r="R8" s="20">
        <v>60660</v>
      </c>
      <c r="S8" s="20">
        <v>17553</v>
      </c>
      <c r="T8" s="20">
        <v>17013</v>
      </c>
      <c r="U8" s="20">
        <v>30704</v>
      </c>
      <c r="V8" s="20">
        <v>65270</v>
      </c>
      <c r="W8" s="20">
        <v>289193</v>
      </c>
      <c r="X8" s="20">
        <v>159701</v>
      </c>
      <c r="Y8" s="20">
        <v>129492</v>
      </c>
      <c r="Z8" s="21">
        <v>81.084025773163603</v>
      </c>
      <c r="AA8" s="22">
        <v>159701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1780000</v>
      </c>
      <c r="Y10" s="20">
        <v>-1780000</v>
      </c>
      <c r="Z10" s="21">
        <v>-100</v>
      </c>
      <c r="AA10" s="22">
        <v>1780000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-180692</v>
      </c>
      <c r="D14" s="18"/>
      <c r="E14" s="19"/>
      <c r="F14" s="20">
        <v>-132203678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65816</v>
      </c>
      <c r="Q14" s="20"/>
      <c r="R14" s="20">
        <v>65816</v>
      </c>
      <c r="S14" s="20">
        <v>1531613</v>
      </c>
      <c r="T14" s="20">
        <v>325630</v>
      </c>
      <c r="U14" s="20">
        <v>656296</v>
      </c>
      <c r="V14" s="20">
        <v>2513539</v>
      </c>
      <c r="W14" s="20">
        <v>2579355</v>
      </c>
      <c r="X14" s="20">
        <v>-132203678</v>
      </c>
      <c r="Y14" s="20">
        <v>134783033</v>
      </c>
      <c r="Z14" s="21">
        <v>-101.95104632414235</v>
      </c>
      <c r="AA14" s="22">
        <v>-132203678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20251170</v>
      </c>
      <c r="D17" s="26">
        <f>SUM(D6:D16)</f>
        <v>0</v>
      </c>
      <c r="E17" s="27">
        <f t="shared" si="0"/>
        <v>104580033</v>
      </c>
      <c r="F17" s="28">
        <f t="shared" si="0"/>
        <v>-67919624</v>
      </c>
      <c r="G17" s="28">
        <f t="shared" si="0"/>
        <v>3509928</v>
      </c>
      <c r="H17" s="28">
        <f t="shared" si="0"/>
        <v>3123647</v>
      </c>
      <c r="I17" s="28">
        <f t="shared" si="0"/>
        <v>3081499</v>
      </c>
      <c r="J17" s="28">
        <f t="shared" si="0"/>
        <v>9715074</v>
      </c>
      <c r="K17" s="28">
        <f t="shared" si="0"/>
        <v>2875592</v>
      </c>
      <c r="L17" s="28">
        <f t="shared" si="0"/>
        <v>2589351</v>
      </c>
      <c r="M17" s="28">
        <f t="shared" si="0"/>
        <v>3160140</v>
      </c>
      <c r="N17" s="28">
        <f t="shared" si="0"/>
        <v>8625083</v>
      </c>
      <c r="O17" s="28">
        <f t="shared" si="0"/>
        <v>2768225</v>
      </c>
      <c r="P17" s="28">
        <f t="shared" si="0"/>
        <v>2867218</v>
      </c>
      <c r="Q17" s="28">
        <f t="shared" si="0"/>
        <v>3020858</v>
      </c>
      <c r="R17" s="28">
        <f t="shared" si="0"/>
        <v>8656301</v>
      </c>
      <c r="S17" s="28">
        <f t="shared" si="0"/>
        <v>4227038</v>
      </c>
      <c r="T17" s="28">
        <f t="shared" si="0"/>
        <v>3109881</v>
      </c>
      <c r="U17" s="28">
        <f t="shared" si="0"/>
        <v>3923543</v>
      </c>
      <c r="V17" s="28">
        <f t="shared" si="0"/>
        <v>11260462</v>
      </c>
      <c r="W17" s="28">
        <f t="shared" si="0"/>
        <v>38256920</v>
      </c>
      <c r="X17" s="28">
        <f t="shared" si="0"/>
        <v>-67919624</v>
      </c>
      <c r="Y17" s="28">
        <f t="shared" si="0"/>
        <v>106176544</v>
      </c>
      <c r="Z17" s="29">
        <f>+IF(X17&lt;&gt;0,+(Y17/X17)*100,0)</f>
        <v>-156.32675469463732</v>
      </c>
      <c r="AA17" s="30">
        <f>SUM(AA6:AA16)</f>
        <v>-67919624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-3780000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-3780000</v>
      </c>
      <c r="Y26" s="20">
        <v>3780000</v>
      </c>
      <c r="Z26" s="21">
        <v>-100</v>
      </c>
      <c r="AA26" s="22">
        <v>-3780000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-3780000</v>
      </c>
      <c r="Y27" s="28">
        <f t="shared" si="1"/>
        <v>3780000</v>
      </c>
      <c r="Z27" s="29">
        <f>+IF(X27&lt;&gt;0,+(Y27/X27)*100,0)</f>
        <v>-100</v>
      </c>
      <c r="AA27" s="30">
        <f>SUM(AA21:AA26)</f>
        <v>-3780000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20251170</v>
      </c>
      <c r="D38" s="32">
        <f>+D17+D27+D36</f>
        <v>0</v>
      </c>
      <c r="E38" s="33">
        <f t="shared" si="3"/>
        <v>104580033</v>
      </c>
      <c r="F38" s="2">
        <f t="shared" si="3"/>
        <v>-71699624</v>
      </c>
      <c r="G38" s="2">
        <f t="shared" si="3"/>
        <v>3509928</v>
      </c>
      <c r="H38" s="2">
        <f t="shared" si="3"/>
        <v>3123647</v>
      </c>
      <c r="I38" s="2">
        <f t="shared" si="3"/>
        <v>3081499</v>
      </c>
      <c r="J38" s="2">
        <f t="shared" si="3"/>
        <v>9715074</v>
      </c>
      <c r="K38" s="2">
        <f t="shared" si="3"/>
        <v>2875592</v>
      </c>
      <c r="L38" s="2">
        <f t="shared" si="3"/>
        <v>2589351</v>
      </c>
      <c r="M38" s="2">
        <f t="shared" si="3"/>
        <v>3160140</v>
      </c>
      <c r="N38" s="2">
        <f t="shared" si="3"/>
        <v>8625083</v>
      </c>
      <c r="O38" s="2">
        <f t="shared" si="3"/>
        <v>2768225</v>
      </c>
      <c r="P38" s="2">
        <f t="shared" si="3"/>
        <v>2867218</v>
      </c>
      <c r="Q38" s="2">
        <f t="shared" si="3"/>
        <v>3020858</v>
      </c>
      <c r="R38" s="2">
        <f t="shared" si="3"/>
        <v>8656301</v>
      </c>
      <c r="S38" s="2">
        <f t="shared" si="3"/>
        <v>4227038</v>
      </c>
      <c r="T38" s="2">
        <f t="shared" si="3"/>
        <v>3109881</v>
      </c>
      <c r="U38" s="2">
        <f t="shared" si="3"/>
        <v>3923543</v>
      </c>
      <c r="V38" s="2">
        <f t="shared" si="3"/>
        <v>11260462</v>
      </c>
      <c r="W38" s="2">
        <f t="shared" si="3"/>
        <v>38256920</v>
      </c>
      <c r="X38" s="2">
        <f t="shared" si="3"/>
        <v>-71699624</v>
      </c>
      <c r="Y38" s="2">
        <f t="shared" si="3"/>
        <v>109956544</v>
      </c>
      <c r="Z38" s="34">
        <f>+IF(X38&lt;&gt;0,+(Y38/X38)*100,0)</f>
        <v>-153.35721146877981</v>
      </c>
      <c r="AA38" s="35">
        <f>+AA17+AA27+AA36</f>
        <v>-71699624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3509928</v>
      </c>
      <c r="I39" s="2">
        <f>+H40+I60</f>
        <v>6633575</v>
      </c>
      <c r="J39" s="2">
        <f>+G39</f>
        <v>0</v>
      </c>
      <c r="K39" s="2">
        <f>+I40+K60</f>
        <v>9715074</v>
      </c>
      <c r="L39" s="2">
        <f>+K40+L60</f>
        <v>12590666</v>
      </c>
      <c r="M39" s="2">
        <f>+L40+M60</f>
        <v>15180017</v>
      </c>
      <c r="N39" s="2">
        <f>+K39</f>
        <v>9715074</v>
      </c>
      <c r="O39" s="2">
        <f>+M40+O60</f>
        <v>18340157</v>
      </c>
      <c r="P39" s="2">
        <f>+O40+P60</f>
        <v>21108382</v>
      </c>
      <c r="Q39" s="2">
        <f>+P40+Q60</f>
        <v>23975600</v>
      </c>
      <c r="R39" s="2">
        <f>+O39</f>
        <v>18340157</v>
      </c>
      <c r="S39" s="2">
        <f>+Q40+S60</f>
        <v>26996458</v>
      </c>
      <c r="T39" s="2">
        <f>+S40+T60</f>
        <v>31223496</v>
      </c>
      <c r="U39" s="2">
        <f>+T40+U60</f>
        <v>34333377</v>
      </c>
      <c r="V39" s="2">
        <f>+S39</f>
        <v>26996458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20251170</v>
      </c>
      <c r="D40" s="43">
        <f t="shared" ref="D40:AA40" si="4">+D38+D39</f>
        <v>0</v>
      </c>
      <c r="E40" s="44">
        <f t="shared" si="4"/>
        <v>104580033</v>
      </c>
      <c r="F40" s="45">
        <f t="shared" si="4"/>
        <v>-71699624</v>
      </c>
      <c r="G40" s="45">
        <f t="shared" si="4"/>
        <v>3509928</v>
      </c>
      <c r="H40" s="45">
        <f t="shared" si="4"/>
        <v>6633575</v>
      </c>
      <c r="I40" s="45">
        <f t="shared" si="4"/>
        <v>9715074</v>
      </c>
      <c r="J40" s="45">
        <f>+I40</f>
        <v>9715074</v>
      </c>
      <c r="K40" s="45">
        <f t="shared" si="4"/>
        <v>12590666</v>
      </c>
      <c r="L40" s="45">
        <f t="shared" si="4"/>
        <v>15180017</v>
      </c>
      <c r="M40" s="45">
        <f t="shared" si="4"/>
        <v>18340157</v>
      </c>
      <c r="N40" s="45">
        <f>+M40</f>
        <v>18340157</v>
      </c>
      <c r="O40" s="45">
        <f t="shared" si="4"/>
        <v>21108382</v>
      </c>
      <c r="P40" s="45">
        <f t="shared" si="4"/>
        <v>23975600</v>
      </c>
      <c r="Q40" s="45">
        <f t="shared" si="4"/>
        <v>26996458</v>
      </c>
      <c r="R40" s="45">
        <f>+Q40</f>
        <v>26996458</v>
      </c>
      <c r="S40" s="45">
        <f t="shared" si="4"/>
        <v>31223496</v>
      </c>
      <c r="T40" s="45">
        <f t="shared" si="4"/>
        <v>34333377</v>
      </c>
      <c r="U40" s="45">
        <f t="shared" si="4"/>
        <v>38256920</v>
      </c>
      <c r="V40" s="45">
        <f>+U40</f>
        <v>38256920</v>
      </c>
      <c r="W40" s="45">
        <f>+V40</f>
        <v>38256920</v>
      </c>
      <c r="X40" s="45">
        <f t="shared" si="4"/>
        <v>-71699624</v>
      </c>
      <c r="Y40" s="45">
        <f t="shared" si="4"/>
        <v>109956544</v>
      </c>
      <c r="Z40" s="46">
        <f>+IF(X40&lt;&gt;0,+(Y40/X40)*100,0)</f>
        <v>-153.35721146877981</v>
      </c>
      <c r="AA40" s="47">
        <f t="shared" si="4"/>
        <v>-71699624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-6011</v>
      </c>
      <c r="F23" s="20">
        <v>6011</v>
      </c>
      <c r="G23" s="36">
        <v>500</v>
      </c>
      <c r="H23" s="36"/>
      <c r="I23" s="36"/>
      <c r="J23" s="20">
        <v>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500</v>
      </c>
      <c r="X23" s="20"/>
      <c r="Y23" s="36">
        <v>500</v>
      </c>
      <c r="Z23" s="37"/>
      <c r="AA23" s="38">
        <v>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-6011</v>
      </c>
      <c r="F27" s="28">
        <f t="shared" si="1"/>
        <v>6011</v>
      </c>
      <c r="G27" s="28">
        <f t="shared" si="1"/>
        <v>500</v>
      </c>
      <c r="H27" s="28">
        <f t="shared" si="1"/>
        <v>0</v>
      </c>
      <c r="I27" s="28">
        <f t="shared" si="1"/>
        <v>0</v>
      </c>
      <c r="J27" s="28">
        <f t="shared" si="1"/>
        <v>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500</v>
      </c>
      <c r="X27" s="28">
        <f t="shared" si="1"/>
        <v>0</v>
      </c>
      <c r="Y27" s="28">
        <f t="shared" si="1"/>
        <v>500</v>
      </c>
      <c r="Z27" s="29">
        <f>+IF(X27&lt;&gt;0,+(Y27/X27)*100,0)</f>
        <v>0</v>
      </c>
      <c r="AA27" s="30">
        <f>SUM(AA21:AA26)</f>
        <v>6011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-6011</v>
      </c>
      <c r="F38" s="2">
        <f t="shared" si="3"/>
        <v>6011</v>
      </c>
      <c r="G38" s="2">
        <f t="shared" si="3"/>
        <v>500</v>
      </c>
      <c r="H38" s="2">
        <f t="shared" si="3"/>
        <v>0</v>
      </c>
      <c r="I38" s="2">
        <f t="shared" si="3"/>
        <v>0</v>
      </c>
      <c r="J38" s="2">
        <f t="shared" si="3"/>
        <v>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</v>
      </c>
      <c r="X38" s="2">
        <f t="shared" si="3"/>
        <v>0</v>
      </c>
      <c r="Y38" s="2">
        <f t="shared" si="3"/>
        <v>500</v>
      </c>
      <c r="Z38" s="34">
        <f>+IF(X38&lt;&gt;0,+(Y38/X38)*100,0)</f>
        <v>0</v>
      </c>
      <c r="AA38" s="35">
        <f>+AA17+AA27+AA36</f>
        <v>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500</v>
      </c>
      <c r="I39" s="2">
        <f>+H40+I60</f>
        <v>500</v>
      </c>
      <c r="J39" s="2">
        <f>+G39</f>
        <v>0</v>
      </c>
      <c r="K39" s="2">
        <f>+I40+K60</f>
        <v>500</v>
      </c>
      <c r="L39" s="2">
        <f>+K40+L60</f>
        <v>500</v>
      </c>
      <c r="M39" s="2">
        <f>+L40+M60</f>
        <v>500</v>
      </c>
      <c r="N39" s="2">
        <f>+K39</f>
        <v>500</v>
      </c>
      <c r="O39" s="2">
        <f>+M40+O60</f>
        <v>500</v>
      </c>
      <c r="P39" s="2">
        <f>+O40+P60</f>
        <v>500</v>
      </c>
      <c r="Q39" s="2">
        <f>+P40+Q60</f>
        <v>500</v>
      </c>
      <c r="R39" s="2">
        <f>+O39</f>
        <v>500</v>
      </c>
      <c r="S39" s="2">
        <f>+Q40+S60</f>
        <v>500</v>
      </c>
      <c r="T39" s="2">
        <f>+S40+T60</f>
        <v>500</v>
      </c>
      <c r="U39" s="2">
        <f>+T40+U60</f>
        <v>500</v>
      </c>
      <c r="V39" s="2">
        <f>+S39</f>
        <v>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-6011</v>
      </c>
      <c r="F40" s="45">
        <f t="shared" si="4"/>
        <v>6011</v>
      </c>
      <c r="G40" s="45">
        <f t="shared" si="4"/>
        <v>500</v>
      </c>
      <c r="H40" s="45">
        <f t="shared" si="4"/>
        <v>500</v>
      </c>
      <c r="I40" s="45">
        <f t="shared" si="4"/>
        <v>500</v>
      </c>
      <c r="J40" s="45">
        <f>+I40</f>
        <v>500</v>
      </c>
      <c r="K40" s="45">
        <f t="shared" si="4"/>
        <v>500</v>
      </c>
      <c r="L40" s="45">
        <f t="shared" si="4"/>
        <v>500</v>
      </c>
      <c r="M40" s="45">
        <f t="shared" si="4"/>
        <v>500</v>
      </c>
      <c r="N40" s="45">
        <f>+M40</f>
        <v>500</v>
      </c>
      <c r="O40" s="45">
        <f t="shared" si="4"/>
        <v>500</v>
      </c>
      <c r="P40" s="45">
        <f t="shared" si="4"/>
        <v>500</v>
      </c>
      <c r="Q40" s="45">
        <f t="shared" si="4"/>
        <v>500</v>
      </c>
      <c r="R40" s="45">
        <f>+Q40</f>
        <v>500</v>
      </c>
      <c r="S40" s="45">
        <f t="shared" si="4"/>
        <v>500</v>
      </c>
      <c r="T40" s="45">
        <f t="shared" si="4"/>
        <v>500</v>
      </c>
      <c r="U40" s="45">
        <f t="shared" si="4"/>
        <v>500</v>
      </c>
      <c r="V40" s="45">
        <f>+U40</f>
        <v>500</v>
      </c>
      <c r="W40" s="45">
        <f>+V40</f>
        <v>500</v>
      </c>
      <c r="X40" s="45">
        <f t="shared" si="4"/>
        <v>0</v>
      </c>
      <c r="Y40" s="45">
        <f t="shared" si="4"/>
        <v>500</v>
      </c>
      <c r="Z40" s="46">
        <f>+IF(X40&lt;&gt;0,+(Y40/X40)*100,0)</f>
        <v>0</v>
      </c>
      <c r="AA40" s="47">
        <f t="shared" si="4"/>
        <v>6011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-22178923</v>
      </c>
      <c r="F14" s="20">
        <v>-22178923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-22178923</v>
      </c>
      <c r="Y14" s="20">
        <v>22178923</v>
      </c>
      <c r="Z14" s="21">
        <v>-100</v>
      </c>
      <c r="AA14" s="22">
        <v>-22178923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-22178923</v>
      </c>
      <c r="F17" s="28">
        <f t="shared" si="0"/>
        <v>-22178923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-22178923</v>
      </c>
      <c r="Y17" s="28">
        <f t="shared" si="0"/>
        <v>22178923</v>
      </c>
      <c r="Z17" s="29">
        <f>+IF(X17&lt;&gt;0,+(Y17/X17)*100,0)</f>
        <v>-100</v>
      </c>
      <c r="AA17" s="30">
        <f>SUM(AA6:AA16)</f>
        <v>-22178923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-18346006</v>
      </c>
      <c r="F26" s="20">
        <v>-18346006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-18346006</v>
      </c>
      <c r="Y26" s="20">
        <v>18346006</v>
      </c>
      <c r="Z26" s="21">
        <v>-100</v>
      </c>
      <c r="AA26" s="22">
        <v>-18346006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-18346006</v>
      </c>
      <c r="F27" s="28">
        <f t="shared" si="1"/>
        <v>-18346006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-18346006</v>
      </c>
      <c r="Y27" s="28">
        <f t="shared" si="1"/>
        <v>18346006</v>
      </c>
      <c r="Z27" s="29">
        <f>+IF(X27&lt;&gt;0,+(Y27/X27)*100,0)</f>
        <v>-100</v>
      </c>
      <c r="AA27" s="30">
        <f>SUM(AA21:AA26)</f>
        <v>-18346006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-40524929</v>
      </c>
      <c r="F38" s="2">
        <f t="shared" si="3"/>
        <v>-40524929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-40524929</v>
      </c>
      <c r="Y38" s="2">
        <f t="shared" si="3"/>
        <v>40524929</v>
      </c>
      <c r="Z38" s="34">
        <f>+IF(X38&lt;&gt;0,+(Y38/X38)*100,0)</f>
        <v>-100</v>
      </c>
      <c r="AA38" s="35">
        <f>+AA17+AA27+AA36</f>
        <v>-40524929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-40524929</v>
      </c>
      <c r="F40" s="45">
        <f t="shared" si="4"/>
        <v>-40524929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-40524929</v>
      </c>
      <c r="Y40" s="45">
        <f t="shared" si="4"/>
        <v>40524929</v>
      </c>
      <c r="Z40" s="46">
        <f>+IF(X40&lt;&gt;0,+(Y40/X40)*100,0)</f>
        <v>-100</v>
      </c>
      <c r="AA40" s="47">
        <f t="shared" si="4"/>
        <v>-40524929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-500000</v>
      </c>
      <c r="I8" s="20"/>
      <c r="J8" s="20">
        <v>-500000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1000000</v>
      </c>
      <c r="V8" s="20">
        <v>1000000</v>
      </c>
      <c r="W8" s="20">
        <v>500000</v>
      </c>
      <c r="X8" s="20"/>
      <c r="Y8" s="20">
        <v>500000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-500000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1000000</v>
      </c>
      <c r="V17" s="28">
        <f t="shared" si="0"/>
        <v>1000000</v>
      </c>
      <c r="W17" s="28">
        <f t="shared" si="0"/>
        <v>500000</v>
      </c>
      <c r="X17" s="28">
        <f t="shared" si="0"/>
        <v>0</v>
      </c>
      <c r="Y17" s="28">
        <f t="shared" si="0"/>
        <v>500000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-500000</v>
      </c>
      <c r="I38" s="2">
        <f t="shared" si="3"/>
        <v>0</v>
      </c>
      <c r="J38" s="2">
        <f t="shared" si="3"/>
        <v>-500000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1000000</v>
      </c>
      <c r="V38" s="2">
        <f t="shared" si="3"/>
        <v>1000000</v>
      </c>
      <c r="W38" s="2">
        <f t="shared" si="3"/>
        <v>500000</v>
      </c>
      <c r="X38" s="2">
        <f t="shared" si="3"/>
        <v>0</v>
      </c>
      <c r="Y38" s="2">
        <f t="shared" si="3"/>
        <v>500000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-500000</v>
      </c>
      <c r="J39" s="2">
        <f>+G39</f>
        <v>0</v>
      </c>
      <c r="K39" s="2">
        <f>+I40+K60</f>
        <v>-500000</v>
      </c>
      <c r="L39" s="2">
        <f>+K40+L60</f>
        <v>-500000</v>
      </c>
      <c r="M39" s="2">
        <f>+L40+M60</f>
        <v>-500000</v>
      </c>
      <c r="N39" s="2">
        <f>+K39</f>
        <v>-500000</v>
      </c>
      <c r="O39" s="2">
        <f>+M40+O60</f>
        <v>-500000</v>
      </c>
      <c r="P39" s="2">
        <f>+O40+P60</f>
        <v>-500000</v>
      </c>
      <c r="Q39" s="2">
        <f>+P40+Q60</f>
        <v>-500000</v>
      </c>
      <c r="R39" s="2">
        <f>+O39</f>
        <v>-500000</v>
      </c>
      <c r="S39" s="2">
        <f>+Q40+S60</f>
        <v>-500000</v>
      </c>
      <c r="T39" s="2">
        <f>+S40+T60</f>
        <v>-500000</v>
      </c>
      <c r="U39" s="2">
        <f>+T40+U60</f>
        <v>-500000</v>
      </c>
      <c r="V39" s="2">
        <f>+S39</f>
        <v>-500000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-500000</v>
      </c>
      <c r="I40" s="45">
        <f t="shared" si="4"/>
        <v>-500000</v>
      </c>
      <c r="J40" s="45">
        <f>+I40</f>
        <v>-500000</v>
      </c>
      <c r="K40" s="45">
        <f t="shared" si="4"/>
        <v>-500000</v>
      </c>
      <c r="L40" s="45">
        <f t="shared" si="4"/>
        <v>-500000</v>
      </c>
      <c r="M40" s="45">
        <f t="shared" si="4"/>
        <v>-500000</v>
      </c>
      <c r="N40" s="45">
        <f>+M40</f>
        <v>-500000</v>
      </c>
      <c r="O40" s="45">
        <f t="shared" si="4"/>
        <v>-500000</v>
      </c>
      <c r="P40" s="45">
        <f t="shared" si="4"/>
        <v>-500000</v>
      </c>
      <c r="Q40" s="45">
        <f t="shared" si="4"/>
        <v>-500000</v>
      </c>
      <c r="R40" s="45">
        <f>+Q40</f>
        <v>-500000</v>
      </c>
      <c r="S40" s="45">
        <f t="shared" si="4"/>
        <v>-500000</v>
      </c>
      <c r="T40" s="45">
        <f t="shared" si="4"/>
        <v>-500000</v>
      </c>
      <c r="U40" s="45">
        <f t="shared" si="4"/>
        <v>500000</v>
      </c>
      <c r="V40" s="45">
        <f>+U40</f>
        <v>500000</v>
      </c>
      <c r="W40" s="45">
        <f>+V40</f>
        <v>500000</v>
      </c>
      <c r="X40" s="45">
        <f t="shared" si="4"/>
        <v>0</v>
      </c>
      <c r="Y40" s="45">
        <f t="shared" si="4"/>
        <v>500000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1581921</v>
      </c>
      <c r="V7" s="20">
        <v>1581921</v>
      </c>
      <c r="W7" s="20">
        <v>1581921</v>
      </c>
      <c r="X7" s="20"/>
      <c r="Y7" s="20">
        <v>1581921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4674</v>
      </c>
      <c r="V8" s="20">
        <v>4674</v>
      </c>
      <c r="W8" s="20">
        <v>4674</v>
      </c>
      <c r="X8" s="20"/>
      <c r="Y8" s="20">
        <v>4674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-44360251</v>
      </c>
      <c r="F14" s="20">
        <v>-44731300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-44731300</v>
      </c>
      <c r="Y14" s="20">
        <v>44731300</v>
      </c>
      <c r="Z14" s="21">
        <v>-100</v>
      </c>
      <c r="AA14" s="22">
        <v>-44731300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-44360251</v>
      </c>
      <c r="F17" s="28">
        <f t="shared" si="0"/>
        <v>-44731300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1586595</v>
      </c>
      <c r="V17" s="28">
        <f t="shared" si="0"/>
        <v>1586595</v>
      </c>
      <c r="W17" s="28">
        <f t="shared" si="0"/>
        <v>1586595</v>
      </c>
      <c r="X17" s="28">
        <f t="shared" si="0"/>
        <v>-44731300</v>
      </c>
      <c r="Y17" s="28">
        <f t="shared" si="0"/>
        <v>46317895</v>
      </c>
      <c r="Z17" s="29">
        <f>+IF(X17&lt;&gt;0,+(Y17/X17)*100,0)</f>
        <v>-103.54694587458893</v>
      </c>
      <c r="AA17" s="30">
        <f>SUM(AA6:AA16)</f>
        <v>-44731300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-2400000</v>
      </c>
      <c r="Y26" s="20">
        <v>2400000</v>
      </c>
      <c r="Z26" s="21">
        <v>-100</v>
      </c>
      <c r="AA26" s="22">
        <v>-2400000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-2400000</v>
      </c>
      <c r="Y27" s="28">
        <f t="shared" si="1"/>
        <v>2400000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-44360251</v>
      </c>
      <c r="F38" s="2">
        <f t="shared" si="3"/>
        <v>-47131300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1586595</v>
      </c>
      <c r="V38" s="2">
        <f t="shared" si="3"/>
        <v>1586595</v>
      </c>
      <c r="W38" s="2">
        <f t="shared" si="3"/>
        <v>1586595</v>
      </c>
      <c r="X38" s="2">
        <f t="shared" si="3"/>
        <v>-47131300</v>
      </c>
      <c r="Y38" s="2">
        <f t="shared" si="3"/>
        <v>48717895</v>
      </c>
      <c r="Z38" s="34">
        <f>+IF(X38&lt;&gt;0,+(Y38/X38)*100,0)</f>
        <v>-103.36632980630706</v>
      </c>
      <c r="AA38" s="35">
        <f>+AA17+AA27+AA36</f>
        <v>-47131300</v>
      </c>
    </row>
    <row r="39" spans="1:27" ht="13.5" x14ac:dyDescent="0.25">
      <c r="A39" s="23" t="s">
        <v>61</v>
      </c>
      <c r="B39" s="17"/>
      <c r="C39" s="32"/>
      <c r="D39" s="32"/>
      <c r="E39" s="33">
        <v>-15228552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-59588803</v>
      </c>
      <c r="F40" s="45">
        <f t="shared" si="4"/>
        <v>-47131300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1586595</v>
      </c>
      <c r="V40" s="45">
        <f>+U40</f>
        <v>1586595</v>
      </c>
      <c r="W40" s="45">
        <f>+V40</f>
        <v>1586595</v>
      </c>
      <c r="X40" s="45">
        <f t="shared" si="4"/>
        <v>-47131300</v>
      </c>
      <c r="Y40" s="45">
        <f t="shared" si="4"/>
        <v>48717895</v>
      </c>
      <c r="Z40" s="46">
        <f>+IF(X40&lt;&gt;0,+(Y40/X40)*100,0)</f>
        <v>-103.36632980630706</v>
      </c>
      <c r="AA40" s="47">
        <f t="shared" si="4"/>
        <v>-47131300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-7000000</v>
      </c>
      <c r="Y26" s="20">
        <v>7000000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-7000000</v>
      </c>
      <c r="Y27" s="28">
        <f t="shared" si="1"/>
        <v>7000000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-7000000</v>
      </c>
      <c r="F38" s="2">
        <f t="shared" si="3"/>
        <v>-7000000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-7000000</v>
      </c>
      <c r="Y38" s="2">
        <f t="shared" si="3"/>
        <v>7000000</v>
      </c>
      <c r="Z38" s="34">
        <f>+IF(X38&lt;&gt;0,+(Y38/X38)*100,0)</f>
        <v>-100</v>
      </c>
      <c r="AA38" s="35">
        <f>+AA17+AA27+AA36</f>
        <v>-7000000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-7000000</v>
      </c>
      <c r="F40" s="45">
        <f t="shared" si="4"/>
        <v>-7000000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-7000000</v>
      </c>
      <c r="Y40" s="45">
        <f t="shared" si="4"/>
        <v>7000000</v>
      </c>
      <c r="Z40" s="46">
        <f>+IF(X40&lt;&gt;0,+(Y40/X40)*100,0)</f>
        <v>-100</v>
      </c>
      <c r="AA40" s="47">
        <f t="shared" si="4"/>
        <v>-7000000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-5340000</v>
      </c>
      <c r="F26" s="20">
        <v>-5340000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-5340000</v>
      </c>
      <c r="Y26" s="20">
        <v>5340000</v>
      </c>
      <c r="Z26" s="21">
        <v>-100</v>
      </c>
      <c r="AA26" s="22">
        <v>-5340000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-5340000</v>
      </c>
      <c r="F27" s="28">
        <f t="shared" si="1"/>
        <v>-5340000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-5340000</v>
      </c>
      <c r="Y27" s="28">
        <f t="shared" si="1"/>
        <v>5340000</v>
      </c>
      <c r="Z27" s="29">
        <f>+IF(X27&lt;&gt;0,+(Y27/X27)*100,0)</f>
        <v>-100</v>
      </c>
      <c r="AA27" s="30">
        <f>SUM(AA21:AA26)</f>
        <v>-5340000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-5340000</v>
      </c>
      <c r="F38" s="2">
        <f t="shared" si="3"/>
        <v>-5340000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-5340000</v>
      </c>
      <c r="Y38" s="2">
        <f t="shared" si="3"/>
        <v>5340000</v>
      </c>
      <c r="Z38" s="34">
        <f>+IF(X38&lt;&gt;0,+(Y38/X38)*100,0)</f>
        <v>-100</v>
      </c>
      <c r="AA38" s="35">
        <f>+AA17+AA27+AA36</f>
        <v>-5340000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-5340000</v>
      </c>
      <c r="F40" s="45">
        <f t="shared" si="4"/>
        <v>-5340000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-5340000</v>
      </c>
      <c r="Y40" s="45">
        <f t="shared" si="4"/>
        <v>5340000</v>
      </c>
      <c r="Z40" s="46">
        <f>+IF(X40&lt;&gt;0,+(Y40/X40)*100,0)</f>
        <v>-100</v>
      </c>
      <c r="AA40" s="47">
        <f t="shared" si="4"/>
        <v>-5340000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-6975882</v>
      </c>
      <c r="D14" s="18"/>
      <c r="E14" s="19">
        <v>-13118900</v>
      </c>
      <c r="F14" s="20">
        <v>-13118900</v>
      </c>
      <c r="G14" s="20">
        <v>-1705004</v>
      </c>
      <c r="H14" s="20">
        <v>-1671215</v>
      </c>
      <c r="I14" s="20">
        <v>-24225</v>
      </c>
      <c r="J14" s="20">
        <v>-3400444</v>
      </c>
      <c r="K14" s="20">
        <v>-24225</v>
      </c>
      <c r="L14" s="20">
        <v>-24225</v>
      </c>
      <c r="M14" s="20">
        <v>-24225</v>
      </c>
      <c r="N14" s="20">
        <v>-72675</v>
      </c>
      <c r="O14" s="20">
        <v>-24225</v>
      </c>
      <c r="P14" s="20">
        <v>-24225</v>
      </c>
      <c r="Q14" s="20">
        <v>-24225</v>
      </c>
      <c r="R14" s="20">
        <v>-72675</v>
      </c>
      <c r="S14" s="20">
        <v>-24225</v>
      </c>
      <c r="T14" s="20">
        <v>-24225</v>
      </c>
      <c r="U14" s="20">
        <v>-24225</v>
      </c>
      <c r="V14" s="20">
        <v>-72675</v>
      </c>
      <c r="W14" s="20">
        <v>-3618469</v>
      </c>
      <c r="X14" s="20">
        <v>-13118900</v>
      </c>
      <c r="Y14" s="20">
        <v>9500431</v>
      </c>
      <c r="Z14" s="21">
        <v>-72.417893268490502</v>
      </c>
      <c r="AA14" s="22">
        <v>-13118900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-6975882</v>
      </c>
      <c r="D17" s="26">
        <f>SUM(D6:D16)</f>
        <v>0</v>
      </c>
      <c r="E17" s="27">
        <f t="shared" si="0"/>
        <v>-13118900</v>
      </c>
      <c r="F17" s="28">
        <f t="shared" si="0"/>
        <v>-13118900</v>
      </c>
      <c r="G17" s="28">
        <f t="shared" si="0"/>
        <v>-1705004</v>
      </c>
      <c r="H17" s="28">
        <f t="shared" si="0"/>
        <v>-1671215</v>
      </c>
      <c r="I17" s="28">
        <f t="shared" si="0"/>
        <v>-24225</v>
      </c>
      <c r="J17" s="28">
        <f t="shared" si="0"/>
        <v>-3400444</v>
      </c>
      <c r="K17" s="28">
        <f t="shared" si="0"/>
        <v>-24225</v>
      </c>
      <c r="L17" s="28">
        <f t="shared" si="0"/>
        <v>-24225</v>
      </c>
      <c r="M17" s="28">
        <f t="shared" si="0"/>
        <v>-24225</v>
      </c>
      <c r="N17" s="28">
        <f t="shared" si="0"/>
        <v>-72675</v>
      </c>
      <c r="O17" s="28">
        <f t="shared" si="0"/>
        <v>-24225</v>
      </c>
      <c r="P17" s="28">
        <f t="shared" si="0"/>
        <v>-24225</v>
      </c>
      <c r="Q17" s="28">
        <f t="shared" si="0"/>
        <v>-24225</v>
      </c>
      <c r="R17" s="28">
        <f t="shared" si="0"/>
        <v>-72675</v>
      </c>
      <c r="S17" s="28">
        <f t="shared" si="0"/>
        <v>-24225</v>
      </c>
      <c r="T17" s="28">
        <f t="shared" si="0"/>
        <v>-24225</v>
      </c>
      <c r="U17" s="28">
        <f t="shared" si="0"/>
        <v>-24225</v>
      </c>
      <c r="V17" s="28">
        <f t="shared" si="0"/>
        <v>-72675</v>
      </c>
      <c r="W17" s="28">
        <f t="shared" si="0"/>
        <v>-3618469</v>
      </c>
      <c r="X17" s="28">
        <f t="shared" si="0"/>
        <v>-13118900</v>
      </c>
      <c r="Y17" s="28">
        <f t="shared" si="0"/>
        <v>9500431</v>
      </c>
      <c r="Z17" s="29">
        <f>+IF(X17&lt;&gt;0,+(Y17/X17)*100,0)</f>
        <v>-72.417893268490502</v>
      </c>
      <c r="AA17" s="30">
        <f>SUM(AA6:AA16)</f>
        <v>-13118900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-6975882</v>
      </c>
      <c r="D38" s="32">
        <f>+D17+D27+D36</f>
        <v>0</v>
      </c>
      <c r="E38" s="33">
        <f t="shared" si="3"/>
        <v>-13118900</v>
      </c>
      <c r="F38" s="2">
        <f t="shared" si="3"/>
        <v>-13118900</v>
      </c>
      <c r="G38" s="2">
        <f t="shared" si="3"/>
        <v>-1705004</v>
      </c>
      <c r="H38" s="2">
        <f t="shared" si="3"/>
        <v>-1671215</v>
      </c>
      <c r="I38" s="2">
        <f t="shared" si="3"/>
        <v>-24225</v>
      </c>
      <c r="J38" s="2">
        <f t="shared" si="3"/>
        <v>-3400444</v>
      </c>
      <c r="K38" s="2">
        <f t="shared" si="3"/>
        <v>-24225</v>
      </c>
      <c r="L38" s="2">
        <f t="shared" si="3"/>
        <v>-24225</v>
      </c>
      <c r="M38" s="2">
        <f t="shared" si="3"/>
        <v>-24225</v>
      </c>
      <c r="N38" s="2">
        <f t="shared" si="3"/>
        <v>-72675</v>
      </c>
      <c r="O38" s="2">
        <f t="shared" si="3"/>
        <v>-24225</v>
      </c>
      <c r="P38" s="2">
        <f t="shared" si="3"/>
        <v>-24225</v>
      </c>
      <c r="Q38" s="2">
        <f t="shared" si="3"/>
        <v>-24225</v>
      </c>
      <c r="R38" s="2">
        <f t="shared" si="3"/>
        <v>-72675</v>
      </c>
      <c r="S38" s="2">
        <f t="shared" si="3"/>
        <v>-24225</v>
      </c>
      <c r="T38" s="2">
        <f t="shared" si="3"/>
        <v>-24225</v>
      </c>
      <c r="U38" s="2">
        <f t="shared" si="3"/>
        <v>-24225</v>
      </c>
      <c r="V38" s="2">
        <f t="shared" si="3"/>
        <v>-72675</v>
      </c>
      <c r="W38" s="2">
        <f t="shared" si="3"/>
        <v>-3618469</v>
      </c>
      <c r="X38" s="2">
        <f t="shared" si="3"/>
        <v>-13118900</v>
      </c>
      <c r="Y38" s="2">
        <f t="shared" si="3"/>
        <v>9500431</v>
      </c>
      <c r="Z38" s="34">
        <f>+IF(X38&lt;&gt;0,+(Y38/X38)*100,0)</f>
        <v>-72.417893268490502</v>
      </c>
      <c r="AA38" s="35">
        <f>+AA17+AA27+AA36</f>
        <v>-13118900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-1705004</v>
      </c>
      <c r="I39" s="2">
        <f>+H40+I60</f>
        <v>-3376219</v>
      </c>
      <c r="J39" s="2">
        <f>+G39</f>
        <v>0</v>
      </c>
      <c r="K39" s="2">
        <f>+I40+K60</f>
        <v>-3400444</v>
      </c>
      <c r="L39" s="2">
        <f>+K40+L60</f>
        <v>-3424669</v>
      </c>
      <c r="M39" s="2">
        <f>+L40+M60</f>
        <v>-3448894</v>
      </c>
      <c r="N39" s="2">
        <f>+K39</f>
        <v>-3400444</v>
      </c>
      <c r="O39" s="2">
        <f>+M40+O60</f>
        <v>-3473119</v>
      </c>
      <c r="P39" s="2">
        <f>+O40+P60</f>
        <v>-3497344</v>
      </c>
      <c r="Q39" s="2">
        <f>+P40+Q60</f>
        <v>-3521569</v>
      </c>
      <c r="R39" s="2">
        <f>+O39</f>
        <v>-3473119</v>
      </c>
      <c r="S39" s="2">
        <f>+Q40+S60</f>
        <v>-3545794</v>
      </c>
      <c r="T39" s="2">
        <f>+S40+T60</f>
        <v>-3570019</v>
      </c>
      <c r="U39" s="2">
        <f>+T40+U60</f>
        <v>-3594244</v>
      </c>
      <c r="V39" s="2">
        <f>+S39</f>
        <v>-3545794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-6975882</v>
      </c>
      <c r="D40" s="43">
        <f t="shared" ref="D40:AA40" si="4">+D38+D39</f>
        <v>0</v>
      </c>
      <c r="E40" s="44">
        <f t="shared" si="4"/>
        <v>-13118900</v>
      </c>
      <c r="F40" s="45">
        <f t="shared" si="4"/>
        <v>-13118900</v>
      </c>
      <c r="G40" s="45">
        <f t="shared" si="4"/>
        <v>-1705004</v>
      </c>
      <c r="H40" s="45">
        <f t="shared" si="4"/>
        <v>-3376219</v>
      </c>
      <c r="I40" s="45">
        <f t="shared" si="4"/>
        <v>-3400444</v>
      </c>
      <c r="J40" s="45">
        <f>+I40</f>
        <v>-3400444</v>
      </c>
      <c r="K40" s="45">
        <f t="shared" si="4"/>
        <v>-3424669</v>
      </c>
      <c r="L40" s="45">
        <f t="shared" si="4"/>
        <v>-3448894</v>
      </c>
      <c r="M40" s="45">
        <f t="shared" si="4"/>
        <v>-3473119</v>
      </c>
      <c r="N40" s="45">
        <f>+M40</f>
        <v>-3473119</v>
      </c>
      <c r="O40" s="45">
        <f t="shared" si="4"/>
        <v>-3497344</v>
      </c>
      <c r="P40" s="45">
        <f t="shared" si="4"/>
        <v>-3521569</v>
      </c>
      <c r="Q40" s="45">
        <f t="shared" si="4"/>
        <v>-3545794</v>
      </c>
      <c r="R40" s="45">
        <f>+Q40</f>
        <v>-3545794</v>
      </c>
      <c r="S40" s="45">
        <f t="shared" si="4"/>
        <v>-3570019</v>
      </c>
      <c r="T40" s="45">
        <f t="shared" si="4"/>
        <v>-3594244</v>
      </c>
      <c r="U40" s="45">
        <f t="shared" si="4"/>
        <v>-3618469</v>
      </c>
      <c r="V40" s="45">
        <f>+U40</f>
        <v>-3618469</v>
      </c>
      <c r="W40" s="45">
        <f>+V40</f>
        <v>-3618469</v>
      </c>
      <c r="X40" s="45">
        <f t="shared" si="4"/>
        <v>-13118900</v>
      </c>
      <c r="Y40" s="45">
        <f t="shared" si="4"/>
        <v>9500431</v>
      </c>
      <c r="Z40" s="46">
        <f>+IF(X40&lt;&gt;0,+(Y40/X40)*100,0)</f>
        <v>-72.417893268490502</v>
      </c>
      <c r="AA40" s="47">
        <f t="shared" si="4"/>
        <v>-13118900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</v>
      </c>
      <c r="F14" s="20">
        <v>-3</v>
      </c>
      <c r="G14" s="20"/>
      <c r="H14" s="20"/>
      <c r="I14" s="20"/>
      <c r="J14" s="20"/>
      <c r="K14" s="20">
        <v>11361</v>
      </c>
      <c r="L14" s="20">
        <v>140998</v>
      </c>
      <c r="M14" s="20"/>
      <c r="N14" s="20">
        <v>152359</v>
      </c>
      <c r="O14" s="20"/>
      <c r="P14" s="20">
        <v>140727</v>
      </c>
      <c r="Q14" s="20">
        <v>1476884</v>
      </c>
      <c r="R14" s="20">
        <v>1617611</v>
      </c>
      <c r="S14" s="20"/>
      <c r="T14" s="20"/>
      <c r="U14" s="20"/>
      <c r="V14" s="20"/>
      <c r="W14" s="20">
        <v>1769970</v>
      </c>
      <c r="X14" s="20">
        <v>-3</v>
      </c>
      <c r="Y14" s="20">
        <v>1769973</v>
      </c>
      <c r="Z14" s="21">
        <v>-58999100</v>
      </c>
      <c r="AA14" s="22">
        <v>-3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</v>
      </c>
      <c r="F17" s="28">
        <f t="shared" si="0"/>
        <v>-3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11361</v>
      </c>
      <c r="L17" s="28">
        <f t="shared" si="0"/>
        <v>140998</v>
      </c>
      <c r="M17" s="28">
        <f t="shared" si="0"/>
        <v>0</v>
      </c>
      <c r="N17" s="28">
        <f t="shared" si="0"/>
        <v>152359</v>
      </c>
      <c r="O17" s="28">
        <f t="shared" si="0"/>
        <v>0</v>
      </c>
      <c r="P17" s="28">
        <f t="shared" si="0"/>
        <v>140727</v>
      </c>
      <c r="Q17" s="28">
        <f t="shared" si="0"/>
        <v>1476884</v>
      </c>
      <c r="R17" s="28">
        <f t="shared" si="0"/>
        <v>1617611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1769970</v>
      </c>
      <c r="X17" s="28">
        <f t="shared" si="0"/>
        <v>-3</v>
      </c>
      <c r="Y17" s="28">
        <f t="shared" si="0"/>
        <v>1769973</v>
      </c>
      <c r="Z17" s="29">
        <f>+IF(X17&lt;&gt;0,+(Y17/X17)*100,0)</f>
        <v>-58999100</v>
      </c>
      <c r="AA17" s="30">
        <f>SUM(AA6:AA16)</f>
        <v>-3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>
        <v>-1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</v>
      </c>
      <c r="Y33" s="20">
        <v>1</v>
      </c>
      <c r="Z33" s="21">
        <v>-100</v>
      </c>
      <c r="AA33" s="22">
        <v>-1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-1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</v>
      </c>
      <c r="Y36" s="28">
        <f t="shared" si="2"/>
        <v>1</v>
      </c>
      <c r="Z36" s="29">
        <f>+IF(X36&lt;&gt;0,+(Y36/X36)*100,0)</f>
        <v>-100</v>
      </c>
      <c r="AA36" s="30">
        <f>SUM(AA31:AA35)</f>
        <v>-1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11361</v>
      </c>
      <c r="L38" s="2">
        <f t="shared" si="3"/>
        <v>140998</v>
      </c>
      <c r="M38" s="2">
        <f t="shared" si="3"/>
        <v>0</v>
      </c>
      <c r="N38" s="2">
        <f t="shared" si="3"/>
        <v>152359</v>
      </c>
      <c r="O38" s="2">
        <f t="shared" si="3"/>
        <v>0</v>
      </c>
      <c r="P38" s="2">
        <f t="shared" si="3"/>
        <v>140727</v>
      </c>
      <c r="Q38" s="2">
        <f t="shared" si="3"/>
        <v>1476884</v>
      </c>
      <c r="R38" s="2">
        <f t="shared" si="3"/>
        <v>1617611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1769970</v>
      </c>
      <c r="X38" s="2">
        <f t="shared" si="3"/>
        <v>-4</v>
      </c>
      <c r="Y38" s="2">
        <f t="shared" si="3"/>
        <v>1769974</v>
      </c>
      <c r="Z38" s="34">
        <f>+IF(X38&lt;&gt;0,+(Y38/X38)*100,0)</f>
        <v>-44249350</v>
      </c>
      <c r="AA38" s="35">
        <f>+AA17+AA27+AA36</f>
        <v>-4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11361</v>
      </c>
      <c r="M39" s="2">
        <f>+L40+M60</f>
        <v>152359</v>
      </c>
      <c r="N39" s="2">
        <f>+K39</f>
        <v>0</v>
      </c>
      <c r="O39" s="2">
        <f>+M40+O60</f>
        <v>152359</v>
      </c>
      <c r="P39" s="2">
        <f>+O40+P60</f>
        <v>152359</v>
      </c>
      <c r="Q39" s="2">
        <f>+P40+Q60</f>
        <v>293086</v>
      </c>
      <c r="R39" s="2">
        <f>+O39</f>
        <v>152359</v>
      </c>
      <c r="S39" s="2">
        <f>+Q40+S60</f>
        <v>1769970</v>
      </c>
      <c r="T39" s="2">
        <f>+S40+T60</f>
        <v>1769970</v>
      </c>
      <c r="U39" s="2">
        <f>+T40+U60</f>
        <v>1769970</v>
      </c>
      <c r="V39" s="2">
        <f>+S39</f>
        <v>1769970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11361</v>
      </c>
      <c r="L40" s="45">
        <f t="shared" si="4"/>
        <v>152359</v>
      </c>
      <c r="M40" s="45">
        <f t="shared" si="4"/>
        <v>152359</v>
      </c>
      <c r="N40" s="45">
        <f>+M40</f>
        <v>152359</v>
      </c>
      <c r="O40" s="45">
        <f t="shared" si="4"/>
        <v>152359</v>
      </c>
      <c r="P40" s="45">
        <f t="shared" si="4"/>
        <v>293086</v>
      </c>
      <c r="Q40" s="45">
        <f t="shared" si="4"/>
        <v>1769970</v>
      </c>
      <c r="R40" s="45">
        <f>+Q40</f>
        <v>1769970</v>
      </c>
      <c r="S40" s="45">
        <f t="shared" si="4"/>
        <v>1769970</v>
      </c>
      <c r="T40" s="45">
        <f t="shared" si="4"/>
        <v>1769970</v>
      </c>
      <c r="U40" s="45">
        <f t="shared" si="4"/>
        <v>1769970</v>
      </c>
      <c r="V40" s="45">
        <f>+U40</f>
        <v>1769970</v>
      </c>
      <c r="W40" s="45">
        <f>+V40</f>
        <v>1769970</v>
      </c>
      <c r="X40" s="45">
        <f t="shared" si="4"/>
        <v>-4</v>
      </c>
      <c r="Y40" s="45">
        <f t="shared" si="4"/>
        <v>1769974</v>
      </c>
      <c r="Z40" s="46">
        <f>+IF(X40&lt;&gt;0,+(Y40/X40)*100,0)</f>
        <v>-44249350</v>
      </c>
      <c r="AA40" s="47">
        <f t="shared" si="4"/>
        <v>-4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13</v>
      </c>
      <c r="F14" s="20">
        <v>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</v>
      </c>
      <c r="Y14" s="20">
        <v>-13</v>
      </c>
      <c r="Z14" s="21">
        <v>-100</v>
      </c>
      <c r="AA14" s="22">
        <v>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</v>
      </c>
      <c r="F17" s="28">
        <f t="shared" si="0"/>
        <v>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</v>
      </c>
      <c r="Y17" s="28">
        <f t="shared" si="0"/>
        <v>-13</v>
      </c>
      <c r="Z17" s="29">
        <f>+IF(X17&lt;&gt;0,+(Y17/X17)*100,0)</f>
        <v>-100</v>
      </c>
      <c r="AA17" s="30">
        <f>SUM(AA6:AA16)</f>
        <v>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12500000</v>
      </c>
      <c r="F26" s="20">
        <v>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12500000</v>
      </c>
      <c r="Y26" s="20">
        <v>-12500000</v>
      </c>
      <c r="Z26" s="21">
        <v>-100</v>
      </c>
      <c r="AA26" s="22">
        <v>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12500000</v>
      </c>
      <c r="F27" s="28">
        <f t="shared" si="1"/>
        <v>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12500000</v>
      </c>
      <c r="Y27" s="28">
        <f t="shared" si="1"/>
        <v>-12500000</v>
      </c>
      <c r="Z27" s="29">
        <f>+IF(X27&lt;&gt;0,+(Y27/X27)*100,0)</f>
        <v>-100</v>
      </c>
      <c r="AA27" s="30">
        <f>SUM(AA21:AA26)</f>
        <v>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12500013</v>
      </c>
      <c r="F38" s="2">
        <f t="shared" si="3"/>
        <v>12500013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12500013</v>
      </c>
      <c r="Y38" s="2">
        <f t="shared" si="3"/>
        <v>-12500013</v>
      </c>
      <c r="Z38" s="34">
        <f>+IF(X38&lt;&gt;0,+(Y38/X38)*100,0)</f>
        <v>-100</v>
      </c>
      <c r="AA38" s="35">
        <f>+AA17+AA27+AA36</f>
        <v>12500013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12500013</v>
      </c>
      <c r="F40" s="45">
        <f t="shared" si="4"/>
        <v>12500013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12500013</v>
      </c>
      <c r="Y40" s="45">
        <f t="shared" si="4"/>
        <v>-12500013</v>
      </c>
      <c r="Z40" s="46">
        <f>+IF(X40&lt;&gt;0,+(Y40/X40)*100,0)</f>
        <v>-100</v>
      </c>
      <c r="AA40" s="47">
        <f t="shared" si="4"/>
        <v>12500013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3234561</v>
      </c>
      <c r="D14" s="18"/>
      <c r="E14" s="19">
        <v>1500000</v>
      </c>
      <c r="F14" s="20">
        <v>2600000</v>
      </c>
      <c r="G14" s="20"/>
      <c r="H14" s="20">
        <v>125940</v>
      </c>
      <c r="I14" s="20">
        <v>307853</v>
      </c>
      <c r="J14" s="20">
        <v>433793</v>
      </c>
      <c r="K14" s="20"/>
      <c r="L14" s="20">
        <v>112240</v>
      </c>
      <c r="M14" s="20"/>
      <c r="N14" s="20">
        <v>112240</v>
      </c>
      <c r="O14" s="20">
        <v>452680</v>
      </c>
      <c r="P14" s="20">
        <v>338917</v>
      </c>
      <c r="Q14" s="20">
        <v>1149993</v>
      </c>
      <c r="R14" s="20">
        <v>1941590</v>
      </c>
      <c r="S14" s="20">
        <v>100000</v>
      </c>
      <c r="T14" s="20">
        <v>-254139</v>
      </c>
      <c r="U14" s="20">
        <v>252843</v>
      </c>
      <c r="V14" s="20">
        <v>98704</v>
      </c>
      <c r="W14" s="20">
        <v>2586327</v>
      </c>
      <c r="X14" s="20">
        <v>2600000</v>
      </c>
      <c r="Y14" s="20">
        <v>-13673</v>
      </c>
      <c r="Z14" s="21">
        <v>-0.52588461538461539</v>
      </c>
      <c r="AA14" s="22">
        <v>2600000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3234561</v>
      </c>
      <c r="D17" s="26">
        <f>SUM(D6:D16)</f>
        <v>0</v>
      </c>
      <c r="E17" s="27">
        <f t="shared" si="0"/>
        <v>1500000</v>
      </c>
      <c r="F17" s="28">
        <f t="shared" si="0"/>
        <v>2600000</v>
      </c>
      <c r="G17" s="28">
        <f t="shared" si="0"/>
        <v>0</v>
      </c>
      <c r="H17" s="28">
        <f t="shared" si="0"/>
        <v>125940</v>
      </c>
      <c r="I17" s="28">
        <f t="shared" si="0"/>
        <v>307853</v>
      </c>
      <c r="J17" s="28">
        <f t="shared" si="0"/>
        <v>433793</v>
      </c>
      <c r="K17" s="28">
        <f t="shared" si="0"/>
        <v>0</v>
      </c>
      <c r="L17" s="28">
        <f t="shared" si="0"/>
        <v>112240</v>
      </c>
      <c r="M17" s="28">
        <f t="shared" si="0"/>
        <v>0</v>
      </c>
      <c r="N17" s="28">
        <f t="shared" si="0"/>
        <v>112240</v>
      </c>
      <c r="O17" s="28">
        <f t="shared" si="0"/>
        <v>452680</v>
      </c>
      <c r="P17" s="28">
        <f t="shared" si="0"/>
        <v>338917</v>
      </c>
      <c r="Q17" s="28">
        <f t="shared" si="0"/>
        <v>1149993</v>
      </c>
      <c r="R17" s="28">
        <f t="shared" si="0"/>
        <v>1941590</v>
      </c>
      <c r="S17" s="28">
        <f t="shared" si="0"/>
        <v>100000</v>
      </c>
      <c r="T17" s="28">
        <f t="shared" si="0"/>
        <v>-254139</v>
      </c>
      <c r="U17" s="28">
        <f t="shared" si="0"/>
        <v>252843</v>
      </c>
      <c r="V17" s="28">
        <f t="shared" si="0"/>
        <v>98704</v>
      </c>
      <c r="W17" s="28">
        <f t="shared" si="0"/>
        <v>2586327</v>
      </c>
      <c r="X17" s="28">
        <f t="shared" si="0"/>
        <v>2600000</v>
      </c>
      <c r="Y17" s="28">
        <f t="shared" si="0"/>
        <v>-13673</v>
      </c>
      <c r="Z17" s="29">
        <f>+IF(X17&lt;&gt;0,+(Y17/X17)*100,0)</f>
        <v>-0.52588461538461539</v>
      </c>
      <c r="AA17" s="30">
        <f>SUM(AA6:AA16)</f>
        <v>2600000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3234561</v>
      </c>
      <c r="D38" s="32">
        <f>+D17+D27+D36</f>
        <v>0</v>
      </c>
      <c r="E38" s="33">
        <f t="shared" si="3"/>
        <v>1500000</v>
      </c>
      <c r="F38" s="2">
        <f t="shared" si="3"/>
        <v>2600000</v>
      </c>
      <c r="G38" s="2">
        <f t="shared" si="3"/>
        <v>0</v>
      </c>
      <c r="H38" s="2">
        <f t="shared" si="3"/>
        <v>125940</v>
      </c>
      <c r="I38" s="2">
        <f t="shared" si="3"/>
        <v>307853</v>
      </c>
      <c r="J38" s="2">
        <f t="shared" si="3"/>
        <v>433793</v>
      </c>
      <c r="K38" s="2">
        <f t="shared" si="3"/>
        <v>0</v>
      </c>
      <c r="L38" s="2">
        <f t="shared" si="3"/>
        <v>112240</v>
      </c>
      <c r="M38" s="2">
        <f t="shared" si="3"/>
        <v>0</v>
      </c>
      <c r="N38" s="2">
        <f t="shared" si="3"/>
        <v>112240</v>
      </c>
      <c r="O38" s="2">
        <f t="shared" si="3"/>
        <v>452680</v>
      </c>
      <c r="P38" s="2">
        <f t="shared" si="3"/>
        <v>338917</v>
      </c>
      <c r="Q38" s="2">
        <f t="shared" si="3"/>
        <v>1149993</v>
      </c>
      <c r="R38" s="2">
        <f t="shared" si="3"/>
        <v>1941590</v>
      </c>
      <c r="S38" s="2">
        <f t="shared" si="3"/>
        <v>100000</v>
      </c>
      <c r="T38" s="2">
        <f t="shared" si="3"/>
        <v>-254139</v>
      </c>
      <c r="U38" s="2">
        <f t="shared" si="3"/>
        <v>252843</v>
      </c>
      <c r="V38" s="2">
        <f t="shared" si="3"/>
        <v>98704</v>
      </c>
      <c r="W38" s="2">
        <f t="shared" si="3"/>
        <v>2586327</v>
      </c>
      <c r="X38" s="2">
        <f t="shared" si="3"/>
        <v>2600000</v>
      </c>
      <c r="Y38" s="2">
        <f t="shared" si="3"/>
        <v>-13673</v>
      </c>
      <c r="Z38" s="34">
        <f>+IF(X38&lt;&gt;0,+(Y38/X38)*100,0)</f>
        <v>-0.52588461538461539</v>
      </c>
      <c r="AA38" s="35">
        <f>+AA17+AA27+AA36</f>
        <v>2600000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125940</v>
      </c>
      <c r="J39" s="2">
        <f>+G39</f>
        <v>0</v>
      </c>
      <c r="K39" s="2">
        <f>+I40+K60</f>
        <v>433793</v>
      </c>
      <c r="L39" s="2">
        <f>+K40+L60</f>
        <v>433793</v>
      </c>
      <c r="M39" s="2">
        <f>+L40+M60</f>
        <v>546033</v>
      </c>
      <c r="N39" s="2">
        <f>+K39</f>
        <v>433793</v>
      </c>
      <c r="O39" s="2">
        <f>+M40+O60</f>
        <v>546033</v>
      </c>
      <c r="P39" s="2">
        <f>+O40+P60</f>
        <v>998713</v>
      </c>
      <c r="Q39" s="2">
        <f>+P40+Q60</f>
        <v>1337630</v>
      </c>
      <c r="R39" s="2">
        <f>+O39</f>
        <v>546033</v>
      </c>
      <c r="S39" s="2">
        <f>+Q40+S60</f>
        <v>2487623</v>
      </c>
      <c r="T39" s="2">
        <f>+S40+T60</f>
        <v>2587623</v>
      </c>
      <c r="U39" s="2">
        <f>+T40+U60</f>
        <v>2333484</v>
      </c>
      <c r="V39" s="2">
        <f>+S39</f>
        <v>2487623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3234561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2600000</v>
      </c>
      <c r="G40" s="45">
        <f t="shared" si="4"/>
        <v>0</v>
      </c>
      <c r="H40" s="45">
        <f t="shared" si="4"/>
        <v>125940</v>
      </c>
      <c r="I40" s="45">
        <f t="shared" si="4"/>
        <v>433793</v>
      </c>
      <c r="J40" s="45">
        <f>+I40</f>
        <v>433793</v>
      </c>
      <c r="K40" s="45">
        <f t="shared" si="4"/>
        <v>433793</v>
      </c>
      <c r="L40" s="45">
        <f t="shared" si="4"/>
        <v>546033</v>
      </c>
      <c r="M40" s="45">
        <f t="shared" si="4"/>
        <v>546033</v>
      </c>
      <c r="N40" s="45">
        <f>+M40</f>
        <v>546033</v>
      </c>
      <c r="O40" s="45">
        <f t="shared" si="4"/>
        <v>998713</v>
      </c>
      <c r="P40" s="45">
        <f t="shared" si="4"/>
        <v>1337630</v>
      </c>
      <c r="Q40" s="45">
        <f t="shared" si="4"/>
        <v>2487623</v>
      </c>
      <c r="R40" s="45">
        <f>+Q40</f>
        <v>2487623</v>
      </c>
      <c r="S40" s="45">
        <f t="shared" si="4"/>
        <v>2587623</v>
      </c>
      <c r="T40" s="45">
        <f t="shared" si="4"/>
        <v>2333484</v>
      </c>
      <c r="U40" s="45">
        <f t="shared" si="4"/>
        <v>2586327</v>
      </c>
      <c r="V40" s="45">
        <f>+U40</f>
        <v>2586327</v>
      </c>
      <c r="W40" s="45">
        <f>+V40</f>
        <v>2586327</v>
      </c>
      <c r="X40" s="45">
        <f t="shared" si="4"/>
        <v>2600000</v>
      </c>
      <c r="Y40" s="45">
        <f t="shared" si="4"/>
        <v>-13673</v>
      </c>
      <c r="Z40" s="46">
        <f>+IF(X40&lt;&gt;0,+(Y40/X40)*100,0)</f>
        <v>-0.52588461538461539</v>
      </c>
      <c r="AA40" s="47">
        <f t="shared" si="4"/>
        <v>2600000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30979024</v>
      </c>
      <c r="F7" s="20">
        <v>30093910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30093910</v>
      </c>
      <c r="Y7" s="20">
        <v>-30093910</v>
      </c>
      <c r="Z7" s="21">
        <v>-100</v>
      </c>
      <c r="AA7" s="22">
        <v>30093910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33979024</v>
      </c>
      <c r="F17" s="28">
        <f t="shared" si="0"/>
        <v>33093910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33093910</v>
      </c>
      <c r="Y17" s="28">
        <f t="shared" si="0"/>
        <v>-33093910</v>
      </c>
      <c r="Z17" s="29">
        <f>+IF(X17&lt;&gt;0,+(Y17/X17)*100,0)</f>
        <v>-100</v>
      </c>
      <c r="AA17" s="30">
        <f>SUM(AA6:AA16)</f>
        <v>33093910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-106938</v>
      </c>
      <c r="D26" s="18"/>
      <c r="E26" s="19"/>
      <c r="F26" s="20">
        <v>-5850000</v>
      </c>
      <c r="G26" s="20">
        <v>-2597</v>
      </c>
      <c r="H26" s="20">
        <v>-3767</v>
      </c>
      <c r="I26" s="20">
        <v>-6249</v>
      </c>
      <c r="J26" s="20">
        <v>-12613</v>
      </c>
      <c r="K26" s="20">
        <v>-3841</v>
      </c>
      <c r="L26" s="20">
        <v>-33683</v>
      </c>
      <c r="M26" s="20">
        <v>-16245</v>
      </c>
      <c r="N26" s="20">
        <v>-53769</v>
      </c>
      <c r="O26" s="20">
        <v>-2316</v>
      </c>
      <c r="P26" s="20">
        <v>-2135</v>
      </c>
      <c r="Q26" s="20">
        <v>-2547</v>
      </c>
      <c r="R26" s="20">
        <v>-6998</v>
      </c>
      <c r="S26" s="20">
        <v>-1602</v>
      </c>
      <c r="T26" s="20">
        <v>-1604</v>
      </c>
      <c r="U26" s="20">
        <v>-1434</v>
      </c>
      <c r="V26" s="20">
        <v>-4640</v>
      </c>
      <c r="W26" s="20">
        <v>-78020</v>
      </c>
      <c r="X26" s="20">
        <v>-5850000</v>
      </c>
      <c r="Y26" s="20">
        <v>5771980</v>
      </c>
      <c r="Z26" s="21">
        <v>-98.666324786324793</v>
      </c>
      <c r="AA26" s="22">
        <v>-5850000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-106938</v>
      </c>
      <c r="D27" s="26">
        <f>SUM(D21:D26)</f>
        <v>0</v>
      </c>
      <c r="E27" s="27">
        <f t="shared" si="1"/>
        <v>0</v>
      </c>
      <c r="F27" s="28">
        <f t="shared" si="1"/>
        <v>-5850000</v>
      </c>
      <c r="G27" s="28">
        <f t="shared" si="1"/>
        <v>-2597</v>
      </c>
      <c r="H27" s="28">
        <f t="shared" si="1"/>
        <v>-3767</v>
      </c>
      <c r="I27" s="28">
        <f t="shared" si="1"/>
        <v>-6249</v>
      </c>
      <c r="J27" s="28">
        <f t="shared" si="1"/>
        <v>-12613</v>
      </c>
      <c r="K27" s="28">
        <f t="shared" si="1"/>
        <v>-3841</v>
      </c>
      <c r="L27" s="28">
        <f t="shared" si="1"/>
        <v>-33683</v>
      </c>
      <c r="M27" s="28">
        <f t="shared" si="1"/>
        <v>-16245</v>
      </c>
      <c r="N27" s="28">
        <f t="shared" si="1"/>
        <v>-53769</v>
      </c>
      <c r="O27" s="28">
        <f t="shared" si="1"/>
        <v>-2316</v>
      </c>
      <c r="P27" s="28">
        <f t="shared" si="1"/>
        <v>-2135</v>
      </c>
      <c r="Q27" s="28">
        <f t="shared" si="1"/>
        <v>-2547</v>
      </c>
      <c r="R27" s="28">
        <f t="shared" si="1"/>
        <v>-6998</v>
      </c>
      <c r="S27" s="28">
        <f t="shared" si="1"/>
        <v>-1602</v>
      </c>
      <c r="T27" s="28">
        <f t="shared" si="1"/>
        <v>-1604</v>
      </c>
      <c r="U27" s="28">
        <f t="shared" si="1"/>
        <v>-1434</v>
      </c>
      <c r="V27" s="28">
        <f t="shared" si="1"/>
        <v>-4640</v>
      </c>
      <c r="W27" s="28">
        <f t="shared" si="1"/>
        <v>-78020</v>
      </c>
      <c r="X27" s="28">
        <f t="shared" si="1"/>
        <v>-5850000</v>
      </c>
      <c r="Y27" s="28">
        <f t="shared" si="1"/>
        <v>5771980</v>
      </c>
      <c r="Z27" s="29">
        <f>+IF(X27&lt;&gt;0,+(Y27/X27)*100,0)</f>
        <v>-98.666324786324793</v>
      </c>
      <c r="AA27" s="30">
        <f>SUM(AA21:AA26)</f>
        <v>-5850000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-106938</v>
      </c>
      <c r="D38" s="32">
        <f>+D17+D27+D36</f>
        <v>0</v>
      </c>
      <c r="E38" s="33">
        <f t="shared" si="3"/>
        <v>33979024</v>
      </c>
      <c r="F38" s="2">
        <f t="shared" si="3"/>
        <v>27243910</v>
      </c>
      <c r="G38" s="2">
        <f t="shared" si="3"/>
        <v>-2597</v>
      </c>
      <c r="H38" s="2">
        <f t="shared" si="3"/>
        <v>-3767</v>
      </c>
      <c r="I38" s="2">
        <f t="shared" si="3"/>
        <v>-6249</v>
      </c>
      <c r="J38" s="2">
        <f t="shared" si="3"/>
        <v>-12613</v>
      </c>
      <c r="K38" s="2">
        <f t="shared" si="3"/>
        <v>-3841</v>
      </c>
      <c r="L38" s="2">
        <f t="shared" si="3"/>
        <v>-33683</v>
      </c>
      <c r="M38" s="2">
        <f t="shared" si="3"/>
        <v>-16245</v>
      </c>
      <c r="N38" s="2">
        <f t="shared" si="3"/>
        <v>-53769</v>
      </c>
      <c r="O38" s="2">
        <f t="shared" si="3"/>
        <v>-2316</v>
      </c>
      <c r="P38" s="2">
        <f t="shared" si="3"/>
        <v>-2135</v>
      </c>
      <c r="Q38" s="2">
        <f t="shared" si="3"/>
        <v>-2547</v>
      </c>
      <c r="R38" s="2">
        <f t="shared" si="3"/>
        <v>-6998</v>
      </c>
      <c r="S38" s="2">
        <f t="shared" si="3"/>
        <v>-1602</v>
      </c>
      <c r="T38" s="2">
        <f t="shared" si="3"/>
        <v>-1604</v>
      </c>
      <c r="U38" s="2">
        <f t="shared" si="3"/>
        <v>-1434</v>
      </c>
      <c r="V38" s="2">
        <f t="shared" si="3"/>
        <v>-4640</v>
      </c>
      <c r="W38" s="2">
        <f t="shared" si="3"/>
        <v>-78020</v>
      </c>
      <c r="X38" s="2">
        <f t="shared" si="3"/>
        <v>27243910</v>
      </c>
      <c r="Y38" s="2">
        <f t="shared" si="3"/>
        <v>-27321930</v>
      </c>
      <c r="Z38" s="34">
        <f>+IF(X38&lt;&gt;0,+(Y38/X38)*100,0)</f>
        <v>-100.28637592768439</v>
      </c>
      <c r="AA38" s="35">
        <f>+AA17+AA27+AA36</f>
        <v>27243910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-2597</v>
      </c>
      <c r="I39" s="2">
        <f>+H40+I60</f>
        <v>-6364</v>
      </c>
      <c r="J39" s="2">
        <f>+G39</f>
        <v>0</v>
      </c>
      <c r="K39" s="2">
        <f>+I40+K60</f>
        <v>-12613</v>
      </c>
      <c r="L39" s="2">
        <f>+K40+L60</f>
        <v>-16454</v>
      </c>
      <c r="M39" s="2">
        <f>+L40+M60</f>
        <v>-50137</v>
      </c>
      <c r="N39" s="2">
        <f>+K39</f>
        <v>-12613</v>
      </c>
      <c r="O39" s="2">
        <f>+M40+O60</f>
        <v>-66382</v>
      </c>
      <c r="P39" s="2">
        <f>+O40+P60</f>
        <v>-68698</v>
      </c>
      <c r="Q39" s="2">
        <f>+P40+Q60</f>
        <v>-70833</v>
      </c>
      <c r="R39" s="2">
        <f>+O39</f>
        <v>-66382</v>
      </c>
      <c r="S39" s="2">
        <f>+Q40+S60</f>
        <v>-73380</v>
      </c>
      <c r="T39" s="2">
        <f>+S40+T60</f>
        <v>-74982</v>
      </c>
      <c r="U39" s="2">
        <f>+T40+U60</f>
        <v>-76586</v>
      </c>
      <c r="V39" s="2">
        <f>+S39</f>
        <v>-73380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-106938</v>
      </c>
      <c r="D40" s="43">
        <f t="shared" ref="D40:AA40" si="4">+D38+D39</f>
        <v>0</v>
      </c>
      <c r="E40" s="44">
        <f t="shared" si="4"/>
        <v>33979024</v>
      </c>
      <c r="F40" s="45">
        <f t="shared" si="4"/>
        <v>27243910</v>
      </c>
      <c r="G40" s="45">
        <f t="shared" si="4"/>
        <v>-2597</v>
      </c>
      <c r="H40" s="45">
        <f t="shared" si="4"/>
        <v>-6364</v>
      </c>
      <c r="I40" s="45">
        <f t="shared" si="4"/>
        <v>-12613</v>
      </c>
      <c r="J40" s="45">
        <f>+I40</f>
        <v>-12613</v>
      </c>
      <c r="K40" s="45">
        <f t="shared" si="4"/>
        <v>-16454</v>
      </c>
      <c r="L40" s="45">
        <f t="shared" si="4"/>
        <v>-50137</v>
      </c>
      <c r="M40" s="45">
        <f t="shared" si="4"/>
        <v>-66382</v>
      </c>
      <c r="N40" s="45">
        <f>+M40</f>
        <v>-66382</v>
      </c>
      <c r="O40" s="45">
        <f t="shared" si="4"/>
        <v>-68698</v>
      </c>
      <c r="P40" s="45">
        <f t="shared" si="4"/>
        <v>-70833</v>
      </c>
      <c r="Q40" s="45">
        <f t="shared" si="4"/>
        <v>-73380</v>
      </c>
      <c r="R40" s="45">
        <f>+Q40</f>
        <v>-73380</v>
      </c>
      <c r="S40" s="45">
        <f t="shared" si="4"/>
        <v>-74982</v>
      </c>
      <c r="T40" s="45">
        <f t="shared" si="4"/>
        <v>-76586</v>
      </c>
      <c r="U40" s="45">
        <f t="shared" si="4"/>
        <v>-78020</v>
      </c>
      <c r="V40" s="45">
        <f>+U40</f>
        <v>-78020</v>
      </c>
      <c r="W40" s="45">
        <f>+V40</f>
        <v>-78020</v>
      </c>
      <c r="X40" s="45">
        <f t="shared" si="4"/>
        <v>27243910</v>
      </c>
      <c r="Y40" s="45">
        <f t="shared" si="4"/>
        <v>-27321930</v>
      </c>
      <c r="Z40" s="46">
        <f>+IF(X40&lt;&gt;0,+(Y40/X40)*100,0)</f>
        <v>-100.28637592768439</v>
      </c>
      <c r="AA40" s="47">
        <f t="shared" si="4"/>
        <v>27243910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20661465</v>
      </c>
      <c r="D7" s="18"/>
      <c r="E7" s="19">
        <v>345075463</v>
      </c>
      <c r="F7" s="20">
        <v>345075463</v>
      </c>
      <c r="G7" s="20">
        <v>23355420</v>
      </c>
      <c r="H7" s="20">
        <v>25390921</v>
      </c>
      <c r="I7" s="20">
        <v>23549736</v>
      </c>
      <c r="J7" s="20">
        <v>72296077</v>
      </c>
      <c r="K7" s="20">
        <v>25233533</v>
      </c>
      <c r="L7" s="20">
        <v>24328831</v>
      </c>
      <c r="M7" s="20">
        <v>24312976</v>
      </c>
      <c r="N7" s="20">
        <v>73875340</v>
      </c>
      <c r="O7" s="20">
        <v>23460940</v>
      </c>
      <c r="P7" s="20">
        <v>25806895</v>
      </c>
      <c r="Q7" s="20">
        <v>28638075</v>
      </c>
      <c r="R7" s="20">
        <v>77905910</v>
      </c>
      <c r="S7" s="20">
        <v>25663112</v>
      </c>
      <c r="T7" s="20">
        <v>30201005</v>
      </c>
      <c r="U7" s="20">
        <v>25931052</v>
      </c>
      <c r="V7" s="20">
        <v>81795169</v>
      </c>
      <c r="W7" s="20">
        <v>305872496</v>
      </c>
      <c r="X7" s="20">
        <v>345075463</v>
      </c>
      <c r="Y7" s="20">
        <v>-39202967</v>
      </c>
      <c r="Z7" s="21">
        <v>-11.360693878138765</v>
      </c>
      <c r="AA7" s="22">
        <v>345075463</v>
      </c>
    </row>
    <row r="8" spans="1:27" ht="13.5" x14ac:dyDescent="0.25">
      <c r="A8" s="23" t="s">
        <v>36</v>
      </c>
      <c r="B8" s="17" t="s">
        <v>32</v>
      </c>
      <c r="C8" s="18">
        <v>19351239</v>
      </c>
      <c r="D8" s="18"/>
      <c r="E8" s="19">
        <v>309200</v>
      </c>
      <c r="F8" s="20">
        <v>309200</v>
      </c>
      <c r="G8" s="20">
        <v>4835879</v>
      </c>
      <c r="H8" s="20">
        <v>6515471</v>
      </c>
      <c r="I8" s="20">
        <v>6398767</v>
      </c>
      <c r="J8" s="20">
        <v>17750117</v>
      </c>
      <c r="K8" s="20">
        <v>5581996</v>
      </c>
      <c r="L8" s="20">
        <v>5416710</v>
      </c>
      <c r="M8" s="20">
        <v>7915432</v>
      </c>
      <c r="N8" s="20">
        <v>18914138</v>
      </c>
      <c r="O8" s="20">
        <v>4503052</v>
      </c>
      <c r="P8" s="20">
        <v>5963806</v>
      </c>
      <c r="Q8" s="20">
        <v>5937835</v>
      </c>
      <c r="R8" s="20">
        <v>16404693</v>
      </c>
      <c r="S8" s="20">
        <v>5552253</v>
      </c>
      <c r="T8" s="20">
        <v>3964212</v>
      </c>
      <c r="U8" s="20">
        <v>441240</v>
      </c>
      <c r="V8" s="20">
        <v>9957705</v>
      </c>
      <c r="W8" s="20">
        <v>63026653</v>
      </c>
      <c r="X8" s="20">
        <v>309200</v>
      </c>
      <c r="Y8" s="20">
        <v>62717453</v>
      </c>
      <c r="Z8" s="21">
        <v>20283.78169469599</v>
      </c>
      <c r="AA8" s="22">
        <v>309200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1692391</v>
      </c>
      <c r="F9" s="20">
        <v>1692391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1692391</v>
      </c>
      <c r="Y9" s="20">
        <v>-1692391</v>
      </c>
      <c r="Z9" s="21">
        <v>-100</v>
      </c>
      <c r="AA9" s="22">
        <v>1692391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11282609</v>
      </c>
      <c r="F10" s="20">
        <v>11282609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11282609</v>
      </c>
      <c r="Y10" s="20">
        <v>-11282609</v>
      </c>
      <c r="Z10" s="21">
        <v>-100</v>
      </c>
      <c r="AA10" s="22">
        <v>11282609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-38619812</v>
      </c>
      <c r="D14" s="18"/>
      <c r="E14" s="19">
        <v>-273993481</v>
      </c>
      <c r="F14" s="20">
        <v>-273993481</v>
      </c>
      <c r="G14" s="20">
        <v>-17429747</v>
      </c>
      <c r="H14" s="20">
        <v>-65958683</v>
      </c>
      <c r="I14" s="20">
        <v>-17192292</v>
      </c>
      <c r="J14" s="20">
        <v>-100580722</v>
      </c>
      <c r="K14" s="20">
        <v>-19819016</v>
      </c>
      <c r="L14" s="20">
        <v>-15216356</v>
      </c>
      <c r="M14" s="20">
        <v>-20668633</v>
      </c>
      <c r="N14" s="20">
        <v>-55704005</v>
      </c>
      <c r="O14" s="20">
        <v>-21611081</v>
      </c>
      <c r="P14" s="20">
        <v>-12250792</v>
      </c>
      <c r="Q14" s="20">
        <v>-32996406</v>
      </c>
      <c r="R14" s="20">
        <v>-66858279</v>
      </c>
      <c r="S14" s="20">
        <v>-23056232</v>
      </c>
      <c r="T14" s="20">
        <v>-22933847</v>
      </c>
      <c r="U14" s="20">
        <v>-202489</v>
      </c>
      <c r="V14" s="20">
        <v>-46192568</v>
      </c>
      <c r="W14" s="20">
        <v>-269335574</v>
      </c>
      <c r="X14" s="20">
        <v>-273993481</v>
      </c>
      <c r="Y14" s="20">
        <v>4657907</v>
      </c>
      <c r="Z14" s="21">
        <v>-1.7000065048992898</v>
      </c>
      <c r="AA14" s="22">
        <v>-273993481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-4300000</v>
      </c>
      <c r="F15" s="20">
        <v>-4300000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-4300000</v>
      </c>
      <c r="Y15" s="20">
        <v>4300000</v>
      </c>
      <c r="Z15" s="21">
        <v>-100</v>
      </c>
      <c r="AA15" s="22">
        <v>-4300000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1392892</v>
      </c>
      <c r="D17" s="26">
        <f>SUM(D6:D16)</f>
        <v>0</v>
      </c>
      <c r="E17" s="27">
        <f t="shared" si="0"/>
        <v>80066182</v>
      </c>
      <c r="F17" s="28">
        <f t="shared" si="0"/>
        <v>80066182</v>
      </c>
      <c r="G17" s="28">
        <f t="shared" si="0"/>
        <v>10761552</v>
      </c>
      <c r="H17" s="28">
        <f t="shared" si="0"/>
        <v>-34052291</v>
      </c>
      <c r="I17" s="28">
        <f t="shared" si="0"/>
        <v>12756211</v>
      </c>
      <c r="J17" s="28">
        <f t="shared" si="0"/>
        <v>-10534528</v>
      </c>
      <c r="K17" s="28">
        <f t="shared" si="0"/>
        <v>10996513</v>
      </c>
      <c r="L17" s="28">
        <f t="shared" si="0"/>
        <v>14529185</v>
      </c>
      <c r="M17" s="28">
        <f t="shared" si="0"/>
        <v>11559775</v>
      </c>
      <c r="N17" s="28">
        <f t="shared" si="0"/>
        <v>37085473</v>
      </c>
      <c r="O17" s="28">
        <f t="shared" si="0"/>
        <v>6352911</v>
      </c>
      <c r="P17" s="28">
        <f t="shared" si="0"/>
        <v>19519909</v>
      </c>
      <c r="Q17" s="28">
        <f t="shared" si="0"/>
        <v>1579504</v>
      </c>
      <c r="R17" s="28">
        <f t="shared" si="0"/>
        <v>27452324</v>
      </c>
      <c r="S17" s="28">
        <f t="shared" si="0"/>
        <v>8159133</v>
      </c>
      <c r="T17" s="28">
        <f t="shared" si="0"/>
        <v>11231370</v>
      </c>
      <c r="U17" s="28">
        <f t="shared" si="0"/>
        <v>26169803</v>
      </c>
      <c r="V17" s="28">
        <f t="shared" si="0"/>
        <v>45560306</v>
      </c>
      <c r="W17" s="28">
        <f t="shared" si="0"/>
        <v>99563575</v>
      </c>
      <c r="X17" s="28">
        <f t="shared" si="0"/>
        <v>80066182</v>
      </c>
      <c r="Y17" s="28">
        <f t="shared" si="0"/>
        <v>19497393</v>
      </c>
      <c r="Z17" s="29">
        <f>+IF(X17&lt;&gt;0,+(Y17/X17)*100,0)</f>
        <v>24.351595783598125</v>
      </c>
      <c r="AA17" s="30">
        <f>SUM(AA6:AA16)</f>
        <v>80066182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-3203215</v>
      </c>
      <c r="D26" s="18"/>
      <c r="E26" s="19">
        <v>-25192609</v>
      </c>
      <c r="F26" s="20">
        <v>-25192609</v>
      </c>
      <c r="G26" s="20"/>
      <c r="H26" s="20">
        <v>-3710378</v>
      </c>
      <c r="I26" s="20"/>
      <c r="J26" s="20">
        <v>-3710378</v>
      </c>
      <c r="K26" s="20">
        <v>-912513</v>
      </c>
      <c r="L26" s="20">
        <v>-7966</v>
      </c>
      <c r="M26" s="20"/>
      <c r="N26" s="20">
        <v>-920479</v>
      </c>
      <c r="O26" s="20"/>
      <c r="P26" s="20">
        <v>-7789144</v>
      </c>
      <c r="Q26" s="20">
        <v>-9998816</v>
      </c>
      <c r="R26" s="20">
        <v>-17787960</v>
      </c>
      <c r="S26" s="20">
        <v>-54083</v>
      </c>
      <c r="T26" s="20">
        <v>-3247215</v>
      </c>
      <c r="U26" s="20">
        <v>-4307772</v>
      </c>
      <c r="V26" s="20">
        <v>-7609070</v>
      </c>
      <c r="W26" s="20">
        <v>-30027887</v>
      </c>
      <c r="X26" s="20">
        <v>-25192609</v>
      </c>
      <c r="Y26" s="20">
        <v>-4835278</v>
      </c>
      <c r="Z26" s="21">
        <v>19.193240366648805</v>
      </c>
      <c r="AA26" s="22">
        <v>-25192609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-3203215</v>
      </c>
      <c r="D27" s="26">
        <f>SUM(D21:D26)</f>
        <v>0</v>
      </c>
      <c r="E27" s="27">
        <f t="shared" si="1"/>
        <v>-25192609</v>
      </c>
      <c r="F27" s="28">
        <f t="shared" si="1"/>
        <v>-25192609</v>
      </c>
      <c r="G27" s="28">
        <f t="shared" si="1"/>
        <v>0</v>
      </c>
      <c r="H27" s="28">
        <f t="shared" si="1"/>
        <v>-3710378</v>
      </c>
      <c r="I27" s="28">
        <f t="shared" si="1"/>
        <v>0</v>
      </c>
      <c r="J27" s="28">
        <f t="shared" si="1"/>
        <v>-3710378</v>
      </c>
      <c r="K27" s="28">
        <f t="shared" si="1"/>
        <v>-912513</v>
      </c>
      <c r="L27" s="28">
        <f t="shared" si="1"/>
        <v>-7966</v>
      </c>
      <c r="M27" s="28">
        <f t="shared" si="1"/>
        <v>0</v>
      </c>
      <c r="N27" s="28">
        <f t="shared" si="1"/>
        <v>-920479</v>
      </c>
      <c r="O27" s="28">
        <f t="shared" si="1"/>
        <v>0</v>
      </c>
      <c r="P27" s="28">
        <f t="shared" si="1"/>
        <v>-7789144</v>
      </c>
      <c r="Q27" s="28">
        <f t="shared" si="1"/>
        <v>-9998816</v>
      </c>
      <c r="R27" s="28">
        <f t="shared" si="1"/>
        <v>-17787960</v>
      </c>
      <c r="S27" s="28">
        <f t="shared" si="1"/>
        <v>-54083</v>
      </c>
      <c r="T27" s="28">
        <f t="shared" si="1"/>
        <v>-3247215</v>
      </c>
      <c r="U27" s="28">
        <f t="shared" si="1"/>
        <v>-4307772</v>
      </c>
      <c r="V27" s="28">
        <f t="shared" si="1"/>
        <v>-7609070</v>
      </c>
      <c r="W27" s="28">
        <f t="shared" si="1"/>
        <v>-30027887</v>
      </c>
      <c r="X27" s="28">
        <f t="shared" si="1"/>
        <v>-25192609</v>
      </c>
      <c r="Y27" s="28">
        <f t="shared" si="1"/>
        <v>-4835278</v>
      </c>
      <c r="Z27" s="29">
        <f>+IF(X27&lt;&gt;0,+(Y27/X27)*100,0)</f>
        <v>19.193240366648805</v>
      </c>
      <c r="AA27" s="30">
        <f>SUM(AA21:AA26)</f>
        <v>-25192609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-8619</v>
      </c>
      <c r="M33" s="20">
        <v>-4349</v>
      </c>
      <c r="N33" s="20">
        <v>-12968</v>
      </c>
      <c r="O33" s="36">
        <v>-4048</v>
      </c>
      <c r="P33" s="36">
        <v>-15579</v>
      </c>
      <c r="Q33" s="36">
        <v>-15309</v>
      </c>
      <c r="R33" s="20">
        <v>-34936</v>
      </c>
      <c r="S33" s="20">
        <v>-7149</v>
      </c>
      <c r="T33" s="20">
        <v>-14786</v>
      </c>
      <c r="U33" s="20">
        <v>-23439</v>
      </c>
      <c r="V33" s="36">
        <v>-45374</v>
      </c>
      <c r="W33" s="36">
        <v>-93278</v>
      </c>
      <c r="X33" s="36"/>
      <c r="Y33" s="20">
        <v>-93278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-8619</v>
      </c>
      <c r="M36" s="28">
        <f t="shared" si="2"/>
        <v>-4349</v>
      </c>
      <c r="N36" s="28">
        <f t="shared" si="2"/>
        <v>-12968</v>
      </c>
      <c r="O36" s="28">
        <f t="shared" si="2"/>
        <v>-4048</v>
      </c>
      <c r="P36" s="28">
        <f t="shared" si="2"/>
        <v>-15579</v>
      </c>
      <c r="Q36" s="28">
        <f t="shared" si="2"/>
        <v>-15309</v>
      </c>
      <c r="R36" s="28">
        <f t="shared" si="2"/>
        <v>-34936</v>
      </c>
      <c r="S36" s="28">
        <f t="shared" si="2"/>
        <v>-7149</v>
      </c>
      <c r="T36" s="28">
        <f t="shared" si="2"/>
        <v>-14786</v>
      </c>
      <c r="U36" s="28">
        <f t="shared" si="2"/>
        <v>-23439</v>
      </c>
      <c r="V36" s="28">
        <f t="shared" si="2"/>
        <v>-45374</v>
      </c>
      <c r="W36" s="28">
        <f t="shared" si="2"/>
        <v>-93278</v>
      </c>
      <c r="X36" s="28">
        <f t="shared" si="2"/>
        <v>0</v>
      </c>
      <c r="Y36" s="28">
        <f t="shared" si="2"/>
        <v>-93278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-1810323</v>
      </c>
      <c r="D38" s="32">
        <f>+D17+D27+D36</f>
        <v>0</v>
      </c>
      <c r="E38" s="33">
        <f t="shared" si="3"/>
        <v>54873573</v>
      </c>
      <c r="F38" s="2">
        <f t="shared" si="3"/>
        <v>54873573</v>
      </c>
      <c r="G38" s="2">
        <f t="shared" si="3"/>
        <v>10761552</v>
      </c>
      <c r="H38" s="2">
        <f t="shared" si="3"/>
        <v>-37762669</v>
      </c>
      <c r="I38" s="2">
        <f t="shared" si="3"/>
        <v>12756211</v>
      </c>
      <c r="J38" s="2">
        <f t="shared" si="3"/>
        <v>-14244906</v>
      </c>
      <c r="K38" s="2">
        <f t="shared" si="3"/>
        <v>10084000</v>
      </c>
      <c r="L38" s="2">
        <f t="shared" si="3"/>
        <v>14512600</v>
      </c>
      <c r="M38" s="2">
        <f t="shared" si="3"/>
        <v>11555426</v>
      </c>
      <c r="N38" s="2">
        <f t="shared" si="3"/>
        <v>36152026</v>
      </c>
      <c r="O38" s="2">
        <f t="shared" si="3"/>
        <v>6348863</v>
      </c>
      <c r="P38" s="2">
        <f t="shared" si="3"/>
        <v>11715186</v>
      </c>
      <c r="Q38" s="2">
        <f t="shared" si="3"/>
        <v>-8434621</v>
      </c>
      <c r="R38" s="2">
        <f t="shared" si="3"/>
        <v>9629428</v>
      </c>
      <c r="S38" s="2">
        <f t="shared" si="3"/>
        <v>8097901</v>
      </c>
      <c r="T38" s="2">
        <f t="shared" si="3"/>
        <v>7969369</v>
      </c>
      <c r="U38" s="2">
        <f t="shared" si="3"/>
        <v>21838592</v>
      </c>
      <c r="V38" s="2">
        <f t="shared" si="3"/>
        <v>37905862</v>
      </c>
      <c r="W38" s="2">
        <f t="shared" si="3"/>
        <v>69442410</v>
      </c>
      <c r="X38" s="2">
        <f t="shared" si="3"/>
        <v>54873573</v>
      </c>
      <c r="Y38" s="2">
        <f t="shared" si="3"/>
        <v>14568837</v>
      </c>
      <c r="Z38" s="34">
        <f>+IF(X38&lt;&gt;0,+(Y38/X38)*100,0)</f>
        <v>26.549823901570978</v>
      </c>
      <c r="AA38" s="35">
        <f>+AA17+AA27+AA36</f>
        <v>54873573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-2733669</v>
      </c>
      <c r="H39" s="2">
        <f>+G40+H60</f>
        <v>8024547</v>
      </c>
      <c r="I39" s="2">
        <f>+H40+I60</f>
        <v>-29738122</v>
      </c>
      <c r="J39" s="2">
        <f>+G39</f>
        <v>-2733669</v>
      </c>
      <c r="K39" s="2">
        <f>+I40+K60</f>
        <v>-16981911</v>
      </c>
      <c r="L39" s="2">
        <f>+K40+L60</f>
        <v>-6897911</v>
      </c>
      <c r="M39" s="2">
        <f>+L40+M60</f>
        <v>7614689</v>
      </c>
      <c r="N39" s="2">
        <f>+K39</f>
        <v>-16981911</v>
      </c>
      <c r="O39" s="2">
        <f>+M40+O60</f>
        <v>19170115</v>
      </c>
      <c r="P39" s="2">
        <f>+O40+P60</f>
        <v>25518978</v>
      </c>
      <c r="Q39" s="2">
        <f>+P40+Q60</f>
        <v>37234164</v>
      </c>
      <c r="R39" s="2">
        <f>+O39</f>
        <v>19170115</v>
      </c>
      <c r="S39" s="2">
        <f>+Q40+S60</f>
        <v>28799543</v>
      </c>
      <c r="T39" s="2">
        <f>+S40+T60</f>
        <v>36897444</v>
      </c>
      <c r="U39" s="2">
        <f>+T40+U60</f>
        <v>44866813</v>
      </c>
      <c r="V39" s="2">
        <f>+S39</f>
        <v>28799543</v>
      </c>
      <c r="W39" s="2">
        <f>+G39</f>
        <v>-2733669</v>
      </c>
      <c r="X39" s="2"/>
      <c r="Y39" s="2">
        <f>+W39-X39</f>
        <v>-2733669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-1810323</v>
      </c>
      <c r="D40" s="43">
        <f t="shared" ref="D40:AA40" si="4">+D38+D39</f>
        <v>0</v>
      </c>
      <c r="E40" s="44">
        <f t="shared" si="4"/>
        <v>54873573</v>
      </c>
      <c r="F40" s="45">
        <f t="shared" si="4"/>
        <v>54873573</v>
      </c>
      <c r="G40" s="45">
        <f t="shared" si="4"/>
        <v>8027883</v>
      </c>
      <c r="H40" s="45">
        <f t="shared" si="4"/>
        <v>-29738122</v>
      </c>
      <c r="I40" s="45">
        <f t="shared" si="4"/>
        <v>-16981911</v>
      </c>
      <c r="J40" s="45">
        <f>+I40</f>
        <v>-16981911</v>
      </c>
      <c r="K40" s="45">
        <f t="shared" si="4"/>
        <v>-6897911</v>
      </c>
      <c r="L40" s="45">
        <f t="shared" si="4"/>
        <v>7614689</v>
      </c>
      <c r="M40" s="45">
        <f t="shared" si="4"/>
        <v>19170115</v>
      </c>
      <c r="N40" s="45">
        <f>+M40</f>
        <v>19170115</v>
      </c>
      <c r="O40" s="45">
        <f t="shared" si="4"/>
        <v>25518978</v>
      </c>
      <c r="P40" s="45">
        <f t="shared" si="4"/>
        <v>37234164</v>
      </c>
      <c r="Q40" s="45">
        <f t="shared" si="4"/>
        <v>28799543</v>
      </c>
      <c r="R40" s="45">
        <f>+Q40</f>
        <v>28799543</v>
      </c>
      <c r="S40" s="45">
        <f t="shared" si="4"/>
        <v>36897444</v>
      </c>
      <c r="T40" s="45">
        <f t="shared" si="4"/>
        <v>44866813</v>
      </c>
      <c r="U40" s="45">
        <f t="shared" si="4"/>
        <v>66705405</v>
      </c>
      <c r="V40" s="45">
        <f>+U40</f>
        <v>66705405</v>
      </c>
      <c r="W40" s="45">
        <f>+V40</f>
        <v>66705405</v>
      </c>
      <c r="X40" s="45">
        <f t="shared" si="4"/>
        <v>54873573</v>
      </c>
      <c r="Y40" s="45">
        <f t="shared" si="4"/>
        <v>11835168</v>
      </c>
      <c r="Z40" s="46">
        <f>+IF(X40&lt;&gt;0,+(Y40/X40)*100,0)</f>
        <v>21.568065195973297</v>
      </c>
      <c r="AA40" s="47">
        <f t="shared" si="4"/>
        <v>54873573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-2733669</v>
      </c>
      <c r="H60">
        <v>-3336</v>
      </c>
      <c r="J60">
        <v>-2733669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-489601389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>
        <v>-25704595</v>
      </c>
      <c r="L14" s="20">
        <v>-23568950</v>
      </c>
      <c r="M14" s="20">
        <v>-33167002</v>
      </c>
      <c r="N14" s="20">
        <v>-82440547</v>
      </c>
      <c r="O14" s="20">
        <v>-33336961</v>
      </c>
      <c r="P14" s="20">
        <v>-22315717</v>
      </c>
      <c r="Q14" s="20">
        <v>-23431612</v>
      </c>
      <c r="R14" s="20">
        <v>-79084290</v>
      </c>
      <c r="S14" s="20">
        <v>-33399776</v>
      </c>
      <c r="T14" s="20">
        <v>-53203349</v>
      </c>
      <c r="U14" s="20">
        <v>-3505431</v>
      </c>
      <c r="V14" s="20">
        <v>-90108556</v>
      </c>
      <c r="W14" s="20">
        <v>-333239242</v>
      </c>
      <c r="X14" s="20">
        <v>-647000000</v>
      </c>
      <c r="Y14" s="20">
        <v>313760758</v>
      </c>
      <c r="Z14" s="21">
        <v>-48.494707573415766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-489601389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-25704595</v>
      </c>
      <c r="L17" s="28">
        <f t="shared" si="0"/>
        <v>-23568950</v>
      </c>
      <c r="M17" s="28">
        <f t="shared" si="0"/>
        <v>-33167002</v>
      </c>
      <c r="N17" s="28">
        <f t="shared" si="0"/>
        <v>-82440547</v>
      </c>
      <c r="O17" s="28">
        <f t="shared" si="0"/>
        <v>-33336961</v>
      </c>
      <c r="P17" s="28">
        <f t="shared" si="0"/>
        <v>-22315717</v>
      </c>
      <c r="Q17" s="28">
        <f t="shared" si="0"/>
        <v>-23431612</v>
      </c>
      <c r="R17" s="28">
        <f t="shared" si="0"/>
        <v>-79084290</v>
      </c>
      <c r="S17" s="28">
        <f t="shared" si="0"/>
        <v>-33399776</v>
      </c>
      <c r="T17" s="28">
        <f t="shared" si="0"/>
        <v>-53203349</v>
      </c>
      <c r="U17" s="28">
        <f t="shared" si="0"/>
        <v>-3505431</v>
      </c>
      <c r="V17" s="28">
        <f t="shared" si="0"/>
        <v>-90108556</v>
      </c>
      <c r="W17" s="28">
        <f t="shared" si="0"/>
        <v>-333239242</v>
      </c>
      <c r="X17" s="28">
        <f t="shared" si="0"/>
        <v>-647000000</v>
      </c>
      <c r="Y17" s="28">
        <f t="shared" si="0"/>
        <v>313760758</v>
      </c>
      <c r="Z17" s="29">
        <f>+IF(X17&lt;&gt;0,+(Y17/X17)*100,0)</f>
        <v>-48.494707573415766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/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-36866991</v>
      </c>
      <c r="Y23" s="36">
        <v>39939232</v>
      </c>
      <c r="Z23" s="37">
        <v>-108.33331095559168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0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-36866991</v>
      </c>
      <c r="Y27" s="28">
        <f t="shared" si="1"/>
        <v>39939232</v>
      </c>
      <c r="Z27" s="29">
        <f>+IF(X27&lt;&gt;0,+(Y27/X27)*100,0)</f>
        <v>-108.33331095559168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-489601389</v>
      </c>
      <c r="D38" s="32">
        <f>+D17+D27+D36</f>
        <v>0</v>
      </c>
      <c r="E38" s="33">
        <f t="shared" si="3"/>
        <v>-683866991</v>
      </c>
      <c r="F38" s="2">
        <f t="shared" si="3"/>
        <v>-647000000</v>
      </c>
      <c r="G38" s="2">
        <f t="shared" si="3"/>
        <v>-25605967</v>
      </c>
      <c r="H38" s="2">
        <f t="shared" si="3"/>
        <v>-18708007</v>
      </c>
      <c r="I38" s="2">
        <f t="shared" si="3"/>
        <v>-34219634</v>
      </c>
      <c r="J38" s="2">
        <f t="shared" si="3"/>
        <v>-78533608</v>
      </c>
      <c r="K38" s="2">
        <f t="shared" si="3"/>
        <v>-25704595</v>
      </c>
      <c r="L38" s="2">
        <f t="shared" si="3"/>
        <v>-23568950</v>
      </c>
      <c r="M38" s="2">
        <f t="shared" si="3"/>
        <v>-33167002</v>
      </c>
      <c r="N38" s="2">
        <f t="shared" si="3"/>
        <v>-82440547</v>
      </c>
      <c r="O38" s="2">
        <f t="shared" si="3"/>
        <v>-33336961</v>
      </c>
      <c r="P38" s="2">
        <f t="shared" si="3"/>
        <v>-22315717</v>
      </c>
      <c r="Q38" s="2">
        <f t="shared" si="3"/>
        <v>-23431612</v>
      </c>
      <c r="R38" s="2">
        <f t="shared" si="3"/>
        <v>-79084290</v>
      </c>
      <c r="S38" s="2">
        <f t="shared" si="3"/>
        <v>-33399776</v>
      </c>
      <c r="T38" s="2">
        <f t="shared" si="3"/>
        <v>-53203349</v>
      </c>
      <c r="U38" s="2">
        <f t="shared" si="3"/>
        <v>-3505431</v>
      </c>
      <c r="V38" s="2">
        <f t="shared" si="3"/>
        <v>-90108556</v>
      </c>
      <c r="W38" s="2">
        <f t="shared" si="3"/>
        <v>-330167001</v>
      </c>
      <c r="X38" s="2">
        <f t="shared" si="3"/>
        <v>-683866991</v>
      </c>
      <c r="Y38" s="2">
        <f t="shared" si="3"/>
        <v>353699990</v>
      </c>
      <c r="Z38" s="34">
        <f>+IF(X38&lt;&gt;0,+(Y38/X38)*100,0)</f>
        <v>-51.720582314229581</v>
      </c>
      <c r="AA38" s="35">
        <f>+AA17+AA27+AA36</f>
        <v>-647000000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-25605967</v>
      </c>
      <c r="I39" s="2">
        <f>+H40+I60</f>
        <v>-44313974</v>
      </c>
      <c r="J39" s="2">
        <f>+G39</f>
        <v>0</v>
      </c>
      <c r="K39" s="2">
        <f>+I40+K60</f>
        <v>-78533608</v>
      </c>
      <c r="L39" s="2">
        <f>+K40+L60</f>
        <v>-104238203</v>
      </c>
      <c r="M39" s="2">
        <f>+L40+M60</f>
        <v>-127807153</v>
      </c>
      <c r="N39" s="2">
        <f>+K39</f>
        <v>-78533608</v>
      </c>
      <c r="O39" s="2">
        <f>+M40+O60</f>
        <v>-160974155</v>
      </c>
      <c r="P39" s="2">
        <f>+O40+P60</f>
        <v>-194311116</v>
      </c>
      <c r="Q39" s="2">
        <f>+P40+Q60</f>
        <v>-216626833</v>
      </c>
      <c r="R39" s="2">
        <f>+O39</f>
        <v>-160974155</v>
      </c>
      <c r="S39" s="2">
        <f>+Q40+S60</f>
        <v>-240058445</v>
      </c>
      <c r="T39" s="2">
        <f>+S40+T60</f>
        <v>-273458221</v>
      </c>
      <c r="U39" s="2">
        <f>+T40+U60</f>
        <v>-326661570</v>
      </c>
      <c r="V39" s="2">
        <f>+S39</f>
        <v>-240058445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-489601389</v>
      </c>
      <c r="D40" s="43">
        <f t="shared" ref="D40:AA40" si="4">+D38+D39</f>
        <v>0</v>
      </c>
      <c r="E40" s="44">
        <f t="shared" si="4"/>
        <v>-683866991</v>
      </c>
      <c r="F40" s="45">
        <f t="shared" si="4"/>
        <v>-647000000</v>
      </c>
      <c r="G40" s="45">
        <f t="shared" si="4"/>
        <v>-25605967</v>
      </c>
      <c r="H40" s="45">
        <f t="shared" si="4"/>
        <v>-44313974</v>
      </c>
      <c r="I40" s="45">
        <f t="shared" si="4"/>
        <v>-78533608</v>
      </c>
      <c r="J40" s="45">
        <f>+I40</f>
        <v>-78533608</v>
      </c>
      <c r="K40" s="45">
        <f t="shared" si="4"/>
        <v>-104238203</v>
      </c>
      <c r="L40" s="45">
        <f t="shared" si="4"/>
        <v>-127807153</v>
      </c>
      <c r="M40" s="45">
        <f t="shared" si="4"/>
        <v>-160974155</v>
      </c>
      <c r="N40" s="45">
        <f>+M40</f>
        <v>-160974155</v>
      </c>
      <c r="O40" s="45">
        <f t="shared" si="4"/>
        <v>-194311116</v>
      </c>
      <c r="P40" s="45">
        <f t="shared" si="4"/>
        <v>-216626833</v>
      </c>
      <c r="Q40" s="45">
        <f t="shared" si="4"/>
        <v>-240058445</v>
      </c>
      <c r="R40" s="45">
        <f>+Q40</f>
        <v>-240058445</v>
      </c>
      <c r="S40" s="45">
        <f t="shared" si="4"/>
        <v>-273458221</v>
      </c>
      <c r="T40" s="45">
        <f t="shared" si="4"/>
        <v>-326661570</v>
      </c>
      <c r="U40" s="45">
        <f t="shared" si="4"/>
        <v>-330167001</v>
      </c>
      <c r="V40" s="45">
        <f>+U40</f>
        <v>-330167001</v>
      </c>
      <c r="W40" s="45">
        <f>+V40</f>
        <v>-330167001</v>
      </c>
      <c r="X40" s="45">
        <f t="shared" si="4"/>
        <v>-683866991</v>
      </c>
      <c r="Y40" s="45">
        <f t="shared" si="4"/>
        <v>353699990</v>
      </c>
      <c r="Z40" s="46">
        <f>+IF(X40&lt;&gt;0,+(Y40/X40)*100,0)</f>
        <v>-51.720582314229581</v>
      </c>
      <c r="AA40" s="47">
        <f t="shared" si="4"/>
        <v>-647000000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9901113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9901113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9901113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9901113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-2942889</v>
      </c>
      <c r="D14" s="18"/>
      <c r="E14" s="19">
        <v>-25570733</v>
      </c>
      <c r="F14" s="20">
        <v>-39227702</v>
      </c>
      <c r="G14" s="20">
        <v>-873827</v>
      </c>
      <c r="H14" s="20">
        <v>-5017531</v>
      </c>
      <c r="I14" s="20">
        <v>-539335</v>
      </c>
      <c r="J14" s="20">
        <v>-6430693</v>
      </c>
      <c r="K14" s="20">
        <v>-1157611</v>
      </c>
      <c r="L14" s="20">
        <v>-41782</v>
      </c>
      <c r="M14" s="20">
        <v>-5026885</v>
      </c>
      <c r="N14" s="20">
        <v>-6226278</v>
      </c>
      <c r="O14" s="20">
        <v>-1000000</v>
      </c>
      <c r="P14" s="20"/>
      <c r="Q14" s="20">
        <v>-4892080</v>
      </c>
      <c r="R14" s="20">
        <v>-5892080</v>
      </c>
      <c r="S14" s="20">
        <v>-2000000</v>
      </c>
      <c r="T14" s="20"/>
      <c r="U14" s="20"/>
      <c r="V14" s="20">
        <v>-2000000</v>
      </c>
      <c r="W14" s="20">
        <v>-20549051</v>
      </c>
      <c r="X14" s="20">
        <v>-39227702</v>
      </c>
      <c r="Y14" s="20">
        <v>18678651</v>
      </c>
      <c r="Z14" s="21">
        <v>-47.61597046903232</v>
      </c>
      <c r="AA14" s="22">
        <v>-39227702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-2942889</v>
      </c>
      <c r="D17" s="26">
        <f>SUM(D6:D16)</f>
        <v>0</v>
      </c>
      <c r="E17" s="27">
        <f t="shared" si="0"/>
        <v>-25570733</v>
      </c>
      <c r="F17" s="28">
        <f t="shared" si="0"/>
        <v>-39227702</v>
      </c>
      <c r="G17" s="28">
        <f t="shared" si="0"/>
        <v>-873827</v>
      </c>
      <c r="H17" s="28">
        <f t="shared" si="0"/>
        <v>-5017531</v>
      </c>
      <c r="I17" s="28">
        <f t="shared" si="0"/>
        <v>-539335</v>
      </c>
      <c r="J17" s="28">
        <f t="shared" si="0"/>
        <v>-6430693</v>
      </c>
      <c r="K17" s="28">
        <f t="shared" si="0"/>
        <v>-1157611</v>
      </c>
      <c r="L17" s="28">
        <f t="shared" si="0"/>
        <v>-41782</v>
      </c>
      <c r="M17" s="28">
        <f t="shared" si="0"/>
        <v>-5026885</v>
      </c>
      <c r="N17" s="28">
        <f t="shared" si="0"/>
        <v>-6226278</v>
      </c>
      <c r="O17" s="28">
        <f t="shared" si="0"/>
        <v>-1000000</v>
      </c>
      <c r="P17" s="28">
        <f t="shared" si="0"/>
        <v>0</v>
      </c>
      <c r="Q17" s="28">
        <f t="shared" si="0"/>
        <v>-4892080</v>
      </c>
      <c r="R17" s="28">
        <f t="shared" si="0"/>
        <v>-5892080</v>
      </c>
      <c r="S17" s="28">
        <f t="shared" si="0"/>
        <v>-2000000</v>
      </c>
      <c r="T17" s="28">
        <f t="shared" si="0"/>
        <v>0</v>
      </c>
      <c r="U17" s="28">
        <f t="shared" si="0"/>
        <v>0</v>
      </c>
      <c r="V17" s="28">
        <f t="shared" si="0"/>
        <v>-2000000</v>
      </c>
      <c r="W17" s="28">
        <f t="shared" si="0"/>
        <v>-20549051</v>
      </c>
      <c r="X17" s="28">
        <f t="shared" si="0"/>
        <v>-39227702</v>
      </c>
      <c r="Y17" s="28">
        <f t="shared" si="0"/>
        <v>18678651</v>
      </c>
      <c r="Z17" s="29">
        <f>+IF(X17&lt;&gt;0,+(Y17/X17)*100,0)</f>
        <v>-47.61597046903232</v>
      </c>
      <c r="AA17" s="30">
        <f>SUM(AA6:AA16)</f>
        <v>-39227702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-2942889</v>
      </c>
      <c r="D38" s="32">
        <f>+D17+D27+D36</f>
        <v>0</v>
      </c>
      <c r="E38" s="33">
        <f t="shared" si="3"/>
        <v>-25570733</v>
      </c>
      <c r="F38" s="2">
        <f t="shared" si="3"/>
        <v>-39227702</v>
      </c>
      <c r="G38" s="2">
        <f t="shared" si="3"/>
        <v>-873827</v>
      </c>
      <c r="H38" s="2">
        <f t="shared" si="3"/>
        <v>-5017531</v>
      </c>
      <c r="I38" s="2">
        <f t="shared" si="3"/>
        <v>-539335</v>
      </c>
      <c r="J38" s="2">
        <f t="shared" si="3"/>
        <v>-6430693</v>
      </c>
      <c r="K38" s="2">
        <f t="shared" si="3"/>
        <v>-1157611</v>
      </c>
      <c r="L38" s="2">
        <f t="shared" si="3"/>
        <v>-41782</v>
      </c>
      <c r="M38" s="2">
        <f t="shared" si="3"/>
        <v>-5026885</v>
      </c>
      <c r="N38" s="2">
        <f t="shared" si="3"/>
        <v>-6226278</v>
      </c>
      <c r="O38" s="2">
        <f t="shared" si="3"/>
        <v>-1000000</v>
      </c>
      <c r="P38" s="2">
        <f t="shared" si="3"/>
        <v>0</v>
      </c>
      <c r="Q38" s="2">
        <f t="shared" si="3"/>
        <v>-4892080</v>
      </c>
      <c r="R38" s="2">
        <f t="shared" si="3"/>
        <v>-5892080</v>
      </c>
      <c r="S38" s="2">
        <f t="shared" si="3"/>
        <v>-2000000</v>
      </c>
      <c r="T38" s="2">
        <f t="shared" si="3"/>
        <v>0</v>
      </c>
      <c r="U38" s="2">
        <f t="shared" si="3"/>
        <v>0</v>
      </c>
      <c r="V38" s="2">
        <f t="shared" si="3"/>
        <v>-2000000</v>
      </c>
      <c r="W38" s="2">
        <f t="shared" si="3"/>
        <v>-20549051</v>
      </c>
      <c r="X38" s="2">
        <f t="shared" si="3"/>
        <v>-39227702</v>
      </c>
      <c r="Y38" s="2">
        <f t="shared" si="3"/>
        <v>18678651</v>
      </c>
      <c r="Z38" s="34">
        <f>+IF(X38&lt;&gt;0,+(Y38/X38)*100,0)</f>
        <v>-47.61597046903232</v>
      </c>
      <c r="AA38" s="35">
        <f>+AA17+AA27+AA36</f>
        <v>-39227702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-873827</v>
      </c>
      <c r="I39" s="2">
        <f>+H40+I60</f>
        <v>-5891358</v>
      </c>
      <c r="J39" s="2">
        <f>+G39</f>
        <v>0</v>
      </c>
      <c r="K39" s="2">
        <f>+I40+K60</f>
        <v>-6430693</v>
      </c>
      <c r="L39" s="2">
        <f>+K40+L60</f>
        <v>-7588304</v>
      </c>
      <c r="M39" s="2">
        <f>+L40+M60</f>
        <v>-7630086</v>
      </c>
      <c r="N39" s="2">
        <f>+K39</f>
        <v>-6430693</v>
      </c>
      <c r="O39" s="2">
        <f>+M40+O60</f>
        <v>-12656971</v>
      </c>
      <c r="P39" s="2">
        <f>+O40+P60</f>
        <v>-13656971</v>
      </c>
      <c r="Q39" s="2">
        <f>+P40+Q60</f>
        <v>-13656971</v>
      </c>
      <c r="R39" s="2">
        <f>+O39</f>
        <v>-12656971</v>
      </c>
      <c r="S39" s="2">
        <f>+Q40+S60</f>
        <v>-18549051</v>
      </c>
      <c r="T39" s="2">
        <f>+S40+T60</f>
        <v>-20549051</v>
      </c>
      <c r="U39" s="2">
        <f>+T40+U60</f>
        <v>-20549051</v>
      </c>
      <c r="V39" s="2">
        <f>+S39</f>
        <v>-18549051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-2942889</v>
      </c>
      <c r="D40" s="43">
        <f t="shared" ref="D40:AA40" si="4">+D38+D39</f>
        <v>0</v>
      </c>
      <c r="E40" s="44">
        <f t="shared" si="4"/>
        <v>-25570733</v>
      </c>
      <c r="F40" s="45">
        <f t="shared" si="4"/>
        <v>-39227702</v>
      </c>
      <c r="G40" s="45">
        <f t="shared" si="4"/>
        <v>-873827</v>
      </c>
      <c r="H40" s="45">
        <f t="shared" si="4"/>
        <v>-5891358</v>
      </c>
      <c r="I40" s="45">
        <f t="shared" si="4"/>
        <v>-6430693</v>
      </c>
      <c r="J40" s="45">
        <f>+I40</f>
        <v>-6430693</v>
      </c>
      <c r="K40" s="45">
        <f t="shared" si="4"/>
        <v>-7588304</v>
      </c>
      <c r="L40" s="45">
        <f t="shared" si="4"/>
        <v>-7630086</v>
      </c>
      <c r="M40" s="45">
        <f t="shared" si="4"/>
        <v>-12656971</v>
      </c>
      <c r="N40" s="45">
        <f>+M40</f>
        <v>-12656971</v>
      </c>
      <c r="O40" s="45">
        <f t="shared" si="4"/>
        <v>-13656971</v>
      </c>
      <c r="P40" s="45">
        <f t="shared" si="4"/>
        <v>-13656971</v>
      </c>
      <c r="Q40" s="45">
        <f t="shared" si="4"/>
        <v>-18549051</v>
      </c>
      <c r="R40" s="45">
        <f>+Q40</f>
        <v>-18549051</v>
      </c>
      <c r="S40" s="45">
        <f t="shared" si="4"/>
        <v>-20549051</v>
      </c>
      <c r="T40" s="45">
        <f t="shared" si="4"/>
        <v>-20549051</v>
      </c>
      <c r="U40" s="45">
        <f t="shared" si="4"/>
        <v>-20549051</v>
      </c>
      <c r="V40" s="45">
        <f>+U40</f>
        <v>-20549051</v>
      </c>
      <c r="W40" s="45">
        <f>+V40</f>
        <v>-20549051</v>
      </c>
      <c r="X40" s="45">
        <f t="shared" si="4"/>
        <v>-39227702</v>
      </c>
      <c r="Y40" s="45">
        <f t="shared" si="4"/>
        <v>18678651</v>
      </c>
      <c r="Z40" s="46">
        <f>+IF(X40&lt;&gt;0,+(Y40/X40)*100,0)</f>
        <v>-47.61597046903232</v>
      </c>
      <c r="AA40" s="47">
        <f t="shared" si="4"/>
        <v>-39227702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54795919</v>
      </c>
      <c r="F7" s="20">
        <v>54795919</v>
      </c>
      <c r="G7" s="20">
        <v>6719515</v>
      </c>
      <c r="H7" s="20">
        <v>5355560</v>
      </c>
      <c r="I7" s="20">
        <v>6582306</v>
      </c>
      <c r="J7" s="20">
        <v>18657381</v>
      </c>
      <c r="K7" s="20">
        <v>6642412</v>
      </c>
      <c r="L7" s="20">
        <v>6330943</v>
      </c>
      <c r="M7" s="20">
        <v>1545409</v>
      </c>
      <c r="N7" s="20">
        <v>14518764</v>
      </c>
      <c r="O7" s="20">
        <v>7176828</v>
      </c>
      <c r="P7" s="20">
        <v>7141128</v>
      </c>
      <c r="Q7" s="20">
        <v>8313043</v>
      </c>
      <c r="R7" s="20">
        <v>22630999</v>
      </c>
      <c r="S7" s="20">
        <v>7485085</v>
      </c>
      <c r="T7" s="20">
        <v>6150801</v>
      </c>
      <c r="U7" s="20">
        <v>6163421</v>
      </c>
      <c r="V7" s="20">
        <v>19799307</v>
      </c>
      <c r="W7" s="20">
        <v>75606451</v>
      </c>
      <c r="X7" s="20">
        <v>54795919</v>
      </c>
      <c r="Y7" s="20">
        <v>20810532</v>
      </c>
      <c r="Z7" s="21">
        <v>37.978251628556499</v>
      </c>
      <c r="AA7" s="22">
        <v>54795919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27356210</v>
      </c>
      <c r="F9" s="20">
        <v>17356210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17356210</v>
      </c>
      <c r="Y9" s="20">
        <v>-17356210</v>
      </c>
      <c r="Z9" s="21">
        <v>-100</v>
      </c>
      <c r="AA9" s="22">
        <v>17356210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5057295</v>
      </c>
      <c r="F10" s="20">
        <v>5057295</v>
      </c>
      <c r="G10" s="20">
        <v>2091</v>
      </c>
      <c r="H10" s="20"/>
      <c r="I10" s="20">
        <v>6713</v>
      </c>
      <c r="J10" s="20">
        <v>8804</v>
      </c>
      <c r="K10" s="20">
        <v>2671</v>
      </c>
      <c r="L10" s="20"/>
      <c r="M10" s="20">
        <v>15296</v>
      </c>
      <c r="N10" s="20">
        <v>17967</v>
      </c>
      <c r="O10" s="20">
        <v>500</v>
      </c>
      <c r="P10" s="20">
        <v>1265</v>
      </c>
      <c r="Q10" s="20"/>
      <c r="R10" s="20">
        <v>1765</v>
      </c>
      <c r="S10" s="20">
        <v>5241</v>
      </c>
      <c r="T10" s="20">
        <v>25366</v>
      </c>
      <c r="U10" s="20"/>
      <c r="V10" s="20">
        <v>30607</v>
      </c>
      <c r="W10" s="20">
        <v>59143</v>
      </c>
      <c r="X10" s="20">
        <v>5057295</v>
      </c>
      <c r="Y10" s="20">
        <v>-4998152</v>
      </c>
      <c r="Z10" s="21">
        <v>-98.83054083259924</v>
      </c>
      <c r="AA10" s="22">
        <v>5057295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-65389179</v>
      </c>
      <c r="F14" s="20">
        <v>-65389179</v>
      </c>
      <c r="G14" s="20">
        <v>-6795167</v>
      </c>
      <c r="H14" s="20">
        <v>-276103</v>
      </c>
      <c r="I14" s="20">
        <v>-14277157</v>
      </c>
      <c r="J14" s="20">
        <v>-21348427</v>
      </c>
      <c r="K14" s="20">
        <v>-279304</v>
      </c>
      <c r="L14" s="20">
        <v>-665533</v>
      </c>
      <c r="M14" s="20"/>
      <c r="N14" s="20">
        <v>-944837</v>
      </c>
      <c r="O14" s="20">
        <v>-12411679</v>
      </c>
      <c r="P14" s="20">
        <v>-499088</v>
      </c>
      <c r="Q14" s="20">
        <v>-8643840</v>
      </c>
      <c r="R14" s="20">
        <v>-21554607</v>
      </c>
      <c r="S14" s="20">
        <v>-4486699</v>
      </c>
      <c r="T14" s="20">
        <v>-116976</v>
      </c>
      <c r="U14" s="20"/>
      <c r="V14" s="20">
        <v>-4603675</v>
      </c>
      <c r="W14" s="20">
        <v>-48451546</v>
      </c>
      <c r="X14" s="20">
        <v>-65389179</v>
      </c>
      <c r="Y14" s="20">
        <v>16937633</v>
      </c>
      <c r="Z14" s="21">
        <v>-25.902807251946076</v>
      </c>
      <c r="AA14" s="22">
        <v>-65389179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21820245</v>
      </c>
      <c r="F17" s="28">
        <f t="shared" si="0"/>
        <v>11820245</v>
      </c>
      <c r="G17" s="28">
        <f t="shared" si="0"/>
        <v>-73561</v>
      </c>
      <c r="H17" s="28">
        <f t="shared" si="0"/>
        <v>5079457</v>
      </c>
      <c r="I17" s="28">
        <f t="shared" si="0"/>
        <v>-7688138</v>
      </c>
      <c r="J17" s="28">
        <f t="shared" si="0"/>
        <v>-2682242</v>
      </c>
      <c r="K17" s="28">
        <f t="shared" si="0"/>
        <v>6365779</v>
      </c>
      <c r="L17" s="28">
        <f t="shared" si="0"/>
        <v>5665410</v>
      </c>
      <c r="M17" s="28">
        <f t="shared" si="0"/>
        <v>1560705</v>
      </c>
      <c r="N17" s="28">
        <f t="shared" si="0"/>
        <v>13591894</v>
      </c>
      <c r="O17" s="28">
        <f t="shared" si="0"/>
        <v>-5234351</v>
      </c>
      <c r="P17" s="28">
        <f t="shared" si="0"/>
        <v>6643305</v>
      </c>
      <c r="Q17" s="28">
        <f t="shared" si="0"/>
        <v>-330797</v>
      </c>
      <c r="R17" s="28">
        <f t="shared" si="0"/>
        <v>1078157</v>
      </c>
      <c r="S17" s="28">
        <f t="shared" si="0"/>
        <v>3003627</v>
      </c>
      <c r="T17" s="28">
        <f t="shared" si="0"/>
        <v>6059191</v>
      </c>
      <c r="U17" s="28">
        <f t="shared" si="0"/>
        <v>6163421</v>
      </c>
      <c r="V17" s="28">
        <f t="shared" si="0"/>
        <v>15226239</v>
      </c>
      <c r="W17" s="28">
        <f t="shared" si="0"/>
        <v>27214048</v>
      </c>
      <c r="X17" s="28">
        <f t="shared" si="0"/>
        <v>11820245</v>
      </c>
      <c r="Y17" s="28">
        <f t="shared" si="0"/>
        <v>15393803</v>
      </c>
      <c r="Z17" s="29">
        <f>+IF(X17&lt;&gt;0,+(Y17/X17)*100,0)</f>
        <v>130.23252056112204</v>
      </c>
      <c r="AA17" s="30">
        <f>SUM(AA6:AA16)</f>
        <v>11820245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-15209324</v>
      </c>
      <c r="F26" s="20">
        <v>-15209324</v>
      </c>
      <c r="G26" s="20"/>
      <c r="H26" s="20">
        <v>-1122207</v>
      </c>
      <c r="I26" s="20"/>
      <c r="J26" s="20">
        <v>-1122207</v>
      </c>
      <c r="K26" s="20">
        <v>-3767710</v>
      </c>
      <c r="L26" s="20"/>
      <c r="M26" s="20"/>
      <c r="N26" s="20">
        <v>-3767710</v>
      </c>
      <c r="O26" s="20"/>
      <c r="P26" s="20"/>
      <c r="Q26" s="20">
        <v>-17810</v>
      </c>
      <c r="R26" s="20">
        <v>-17810</v>
      </c>
      <c r="S26" s="20">
        <v>-2108967</v>
      </c>
      <c r="T26" s="20"/>
      <c r="U26" s="20"/>
      <c r="V26" s="20">
        <v>-2108967</v>
      </c>
      <c r="W26" s="20">
        <v>-7016694</v>
      </c>
      <c r="X26" s="20">
        <v>-15209324</v>
      </c>
      <c r="Y26" s="20">
        <v>8192630</v>
      </c>
      <c r="Z26" s="21">
        <v>-53.865839139201718</v>
      </c>
      <c r="AA26" s="22">
        <v>-15209324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-15209324</v>
      </c>
      <c r="F27" s="28">
        <f t="shared" si="1"/>
        <v>-15209324</v>
      </c>
      <c r="G27" s="28">
        <f t="shared" si="1"/>
        <v>0</v>
      </c>
      <c r="H27" s="28">
        <f t="shared" si="1"/>
        <v>-1122207</v>
      </c>
      <c r="I27" s="28">
        <f t="shared" si="1"/>
        <v>0</v>
      </c>
      <c r="J27" s="28">
        <f t="shared" si="1"/>
        <v>-1122207</v>
      </c>
      <c r="K27" s="28">
        <f t="shared" si="1"/>
        <v>-3767710</v>
      </c>
      <c r="L27" s="28">
        <f t="shared" si="1"/>
        <v>0</v>
      </c>
      <c r="M27" s="28">
        <f t="shared" si="1"/>
        <v>0</v>
      </c>
      <c r="N27" s="28">
        <f t="shared" si="1"/>
        <v>-3767710</v>
      </c>
      <c r="O27" s="28">
        <f t="shared" si="1"/>
        <v>0</v>
      </c>
      <c r="P27" s="28">
        <f t="shared" si="1"/>
        <v>0</v>
      </c>
      <c r="Q27" s="28">
        <f t="shared" si="1"/>
        <v>-17810</v>
      </c>
      <c r="R27" s="28">
        <f t="shared" si="1"/>
        <v>-17810</v>
      </c>
      <c r="S27" s="28">
        <f t="shared" si="1"/>
        <v>-2108967</v>
      </c>
      <c r="T27" s="28">
        <f t="shared" si="1"/>
        <v>0</v>
      </c>
      <c r="U27" s="28">
        <f t="shared" si="1"/>
        <v>0</v>
      </c>
      <c r="V27" s="28">
        <f t="shared" si="1"/>
        <v>-2108967</v>
      </c>
      <c r="W27" s="28">
        <f t="shared" si="1"/>
        <v>-7016694</v>
      </c>
      <c r="X27" s="28">
        <f t="shared" si="1"/>
        <v>-15209324</v>
      </c>
      <c r="Y27" s="28">
        <f t="shared" si="1"/>
        <v>8192630</v>
      </c>
      <c r="Z27" s="29">
        <f>+IF(X27&lt;&gt;0,+(Y27/X27)*100,0)</f>
        <v>-53.865839139201718</v>
      </c>
      <c r="AA27" s="30">
        <f>SUM(AA21:AA26)</f>
        <v>-15209324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6610921</v>
      </c>
      <c r="F38" s="2">
        <f t="shared" si="3"/>
        <v>-3389079</v>
      </c>
      <c r="G38" s="2">
        <f t="shared" si="3"/>
        <v>-73561</v>
      </c>
      <c r="H38" s="2">
        <f t="shared" si="3"/>
        <v>3957250</v>
      </c>
      <c r="I38" s="2">
        <f t="shared" si="3"/>
        <v>-7688138</v>
      </c>
      <c r="J38" s="2">
        <f t="shared" si="3"/>
        <v>-3804449</v>
      </c>
      <c r="K38" s="2">
        <f t="shared" si="3"/>
        <v>2598069</v>
      </c>
      <c r="L38" s="2">
        <f t="shared" si="3"/>
        <v>5665410</v>
      </c>
      <c r="M38" s="2">
        <f t="shared" si="3"/>
        <v>1560705</v>
      </c>
      <c r="N38" s="2">
        <f t="shared" si="3"/>
        <v>9824184</v>
      </c>
      <c r="O38" s="2">
        <f t="shared" si="3"/>
        <v>-5234351</v>
      </c>
      <c r="P38" s="2">
        <f t="shared" si="3"/>
        <v>6643305</v>
      </c>
      <c r="Q38" s="2">
        <f t="shared" si="3"/>
        <v>-348607</v>
      </c>
      <c r="R38" s="2">
        <f t="shared" si="3"/>
        <v>1060347</v>
      </c>
      <c r="S38" s="2">
        <f t="shared" si="3"/>
        <v>894660</v>
      </c>
      <c r="T38" s="2">
        <f t="shared" si="3"/>
        <v>6059191</v>
      </c>
      <c r="U38" s="2">
        <f t="shared" si="3"/>
        <v>6163421</v>
      </c>
      <c r="V38" s="2">
        <f t="shared" si="3"/>
        <v>13117272</v>
      </c>
      <c r="W38" s="2">
        <f t="shared" si="3"/>
        <v>20197354</v>
      </c>
      <c r="X38" s="2">
        <f t="shared" si="3"/>
        <v>-3389079</v>
      </c>
      <c r="Y38" s="2">
        <f t="shared" si="3"/>
        <v>23586433</v>
      </c>
      <c r="Z38" s="34">
        <f>+IF(X38&lt;&gt;0,+(Y38/X38)*100,0)</f>
        <v>-695.95406303600475</v>
      </c>
      <c r="AA38" s="35">
        <f>+AA17+AA27+AA36</f>
        <v>-3389079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-7750682</v>
      </c>
      <c r="H39" s="2">
        <f>+G40+H60</f>
        <v>-7824243</v>
      </c>
      <c r="I39" s="2">
        <f>+H40+I60</f>
        <v>-3866993</v>
      </c>
      <c r="J39" s="2">
        <f>+G39</f>
        <v>-7750682</v>
      </c>
      <c r="K39" s="2">
        <f>+I40+K60</f>
        <v>-11155131</v>
      </c>
      <c r="L39" s="2">
        <f>+K40+L60</f>
        <v>-8557062</v>
      </c>
      <c r="M39" s="2">
        <f>+L40+M60</f>
        <v>-2891652</v>
      </c>
      <c r="N39" s="2">
        <f>+K39</f>
        <v>-11155131</v>
      </c>
      <c r="O39" s="2">
        <f>+M40+O60</f>
        <v>-1330947</v>
      </c>
      <c r="P39" s="2">
        <f>+O40+P60</f>
        <v>-6565298</v>
      </c>
      <c r="Q39" s="2">
        <f>+P40+Q60</f>
        <v>78007</v>
      </c>
      <c r="R39" s="2">
        <f>+O39</f>
        <v>-1330947</v>
      </c>
      <c r="S39" s="2">
        <f>+Q40+S60</f>
        <v>-270600</v>
      </c>
      <c r="T39" s="2">
        <f>+S40+T60</f>
        <v>624060</v>
      </c>
      <c r="U39" s="2">
        <f>+T40+U60</f>
        <v>6683251</v>
      </c>
      <c r="V39" s="2">
        <f>+S39</f>
        <v>-270600</v>
      </c>
      <c r="W39" s="2">
        <f>+G39</f>
        <v>-7750682</v>
      </c>
      <c r="X39" s="2"/>
      <c r="Y39" s="2">
        <f>+W39-X39</f>
        <v>-7750682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6610921</v>
      </c>
      <c r="F40" s="45">
        <f t="shared" si="4"/>
        <v>-3389079</v>
      </c>
      <c r="G40" s="45">
        <f t="shared" si="4"/>
        <v>-7824243</v>
      </c>
      <c r="H40" s="45">
        <f t="shared" si="4"/>
        <v>-3866993</v>
      </c>
      <c r="I40" s="45">
        <f t="shared" si="4"/>
        <v>-11555131</v>
      </c>
      <c r="J40" s="45">
        <f>+I40</f>
        <v>-11555131</v>
      </c>
      <c r="K40" s="45">
        <f t="shared" si="4"/>
        <v>-8557062</v>
      </c>
      <c r="L40" s="45">
        <f t="shared" si="4"/>
        <v>-2891652</v>
      </c>
      <c r="M40" s="45">
        <f t="shared" si="4"/>
        <v>-1330947</v>
      </c>
      <c r="N40" s="45">
        <f>+M40</f>
        <v>-1330947</v>
      </c>
      <c r="O40" s="45">
        <f t="shared" si="4"/>
        <v>-6565298</v>
      </c>
      <c r="P40" s="45">
        <f t="shared" si="4"/>
        <v>78007</v>
      </c>
      <c r="Q40" s="45">
        <f t="shared" si="4"/>
        <v>-270600</v>
      </c>
      <c r="R40" s="45">
        <f>+Q40</f>
        <v>-270600</v>
      </c>
      <c r="S40" s="45">
        <f t="shared" si="4"/>
        <v>624060</v>
      </c>
      <c r="T40" s="45">
        <f t="shared" si="4"/>
        <v>6683251</v>
      </c>
      <c r="U40" s="45">
        <f t="shared" si="4"/>
        <v>12846672</v>
      </c>
      <c r="V40" s="45">
        <f>+U40</f>
        <v>12846672</v>
      </c>
      <c r="W40" s="45">
        <f>+V40</f>
        <v>12846672</v>
      </c>
      <c r="X40" s="45">
        <f t="shared" si="4"/>
        <v>-3389079</v>
      </c>
      <c r="Y40" s="45">
        <f t="shared" si="4"/>
        <v>15835751</v>
      </c>
      <c r="Z40" s="46">
        <f>+IF(X40&lt;&gt;0,+(Y40/X40)*100,0)</f>
        <v>-467.25824331625205</v>
      </c>
      <c r="AA40" s="47">
        <f t="shared" si="4"/>
        <v>-3389079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-7750682</v>
      </c>
      <c r="J60">
        <v>-7750682</v>
      </c>
      <c r="K60">
        <v>400000</v>
      </c>
      <c r="N60">
        <v>400000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-11231171</v>
      </c>
      <c r="F14" s="20">
        <v>-14236921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-14236921</v>
      </c>
      <c r="Y14" s="20">
        <v>14236921</v>
      </c>
      <c r="Z14" s="21">
        <v>-100</v>
      </c>
      <c r="AA14" s="22">
        <v>-14236921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-11231171</v>
      </c>
      <c r="F17" s="28">
        <f t="shared" si="0"/>
        <v>-14236921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-14236921</v>
      </c>
      <c r="Y17" s="28">
        <f t="shared" si="0"/>
        <v>14236921</v>
      </c>
      <c r="Z17" s="29">
        <f>+IF(X17&lt;&gt;0,+(Y17/X17)*100,0)</f>
        <v>-100</v>
      </c>
      <c r="AA17" s="30">
        <f>SUM(AA6:AA16)</f>
        <v>-14236921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-10100469</v>
      </c>
      <c r="D26" s="18"/>
      <c r="E26" s="19">
        <v>-15940200</v>
      </c>
      <c r="F26" s="20">
        <v>-23473475</v>
      </c>
      <c r="G26" s="20"/>
      <c r="H26" s="20"/>
      <c r="I26" s="20"/>
      <c r="J26" s="20"/>
      <c r="K26" s="20"/>
      <c r="L26" s="20">
        <v>-5078953</v>
      </c>
      <c r="M26" s="20">
        <v>-1697786</v>
      </c>
      <c r="N26" s="20">
        <v>-6776739</v>
      </c>
      <c r="O26" s="20"/>
      <c r="P26" s="20"/>
      <c r="Q26" s="20"/>
      <c r="R26" s="20"/>
      <c r="S26" s="20"/>
      <c r="T26" s="20">
        <v>-1174659</v>
      </c>
      <c r="U26" s="20">
        <v>-1035297</v>
      </c>
      <c r="V26" s="20">
        <v>-2209956</v>
      </c>
      <c r="W26" s="20">
        <v>-8986695</v>
      </c>
      <c r="X26" s="20">
        <v>-23473475</v>
      </c>
      <c r="Y26" s="20">
        <v>14486780</v>
      </c>
      <c r="Z26" s="21">
        <v>-61.715532105919557</v>
      </c>
      <c r="AA26" s="22">
        <v>-23473475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-10100469</v>
      </c>
      <c r="D27" s="26">
        <f>SUM(D21:D26)</f>
        <v>0</v>
      </c>
      <c r="E27" s="27">
        <f t="shared" si="1"/>
        <v>-15940200</v>
      </c>
      <c r="F27" s="28">
        <f t="shared" si="1"/>
        <v>-23473475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-5078953</v>
      </c>
      <c r="M27" s="28">
        <f t="shared" si="1"/>
        <v>-1697786</v>
      </c>
      <c r="N27" s="28">
        <f t="shared" si="1"/>
        <v>-6776739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-1174659</v>
      </c>
      <c r="U27" s="28">
        <f t="shared" si="1"/>
        <v>-1035297</v>
      </c>
      <c r="V27" s="28">
        <f t="shared" si="1"/>
        <v>-2209956</v>
      </c>
      <c r="W27" s="28">
        <f t="shared" si="1"/>
        <v>-8986695</v>
      </c>
      <c r="X27" s="28">
        <f t="shared" si="1"/>
        <v>-23473475</v>
      </c>
      <c r="Y27" s="28">
        <f t="shared" si="1"/>
        <v>14486780</v>
      </c>
      <c r="Z27" s="29">
        <f>+IF(X27&lt;&gt;0,+(Y27/X27)*100,0)</f>
        <v>-61.715532105919557</v>
      </c>
      <c r="AA27" s="30">
        <f>SUM(AA21:AA26)</f>
        <v>-23473475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-10100469</v>
      </c>
      <c r="D38" s="32">
        <f>+D17+D27+D36</f>
        <v>0</v>
      </c>
      <c r="E38" s="33">
        <f t="shared" si="3"/>
        <v>-27171371</v>
      </c>
      <c r="F38" s="2">
        <f t="shared" si="3"/>
        <v>-37710396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-5078953</v>
      </c>
      <c r="M38" s="2">
        <f t="shared" si="3"/>
        <v>-1697786</v>
      </c>
      <c r="N38" s="2">
        <f t="shared" si="3"/>
        <v>-6776739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-1174659</v>
      </c>
      <c r="U38" s="2">
        <f t="shared" si="3"/>
        <v>-1035297</v>
      </c>
      <c r="V38" s="2">
        <f t="shared" si="3"/>
        <v>-2209956</v>
      </c>
      <c r="W38" s="2">
        <f t="shared" si="3"/>
        <v>-8986695</v>
      </c>
      <c r="X38" s="2">
        <f t="shared" si="3"/>
        <v>-37710396</v>
      </c>
      <c r="Y38" s="2">
        <f t="shared" si="3"/>
        <v>28723701</v>
      </c>
      <c r="Z38" s="34">
        <f>+IF(X38&lt;&gt;0,+(Y38/X38)*100,0)</f>
        <v>-76.169184221772696</v>
      </c>
      <c r="AA38" s="35">
        <f>+AA17+AA27+AA36</f>
        <v>-37710396</v>
      </c>
    </row>
    <row r="39" spans="1:27" ht="13.5" x14ac:dyDescent="0.25">
      <c r="A39" s="23" t="s">
        <v>61</v>
      </c>
      <c r="B39" s="17"/>
      <c r="C39" s="32"/>
      <c r="D39" s="32"/>
      <c r="E39" s="33">
        <v>-14628220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-5078953</v>
      </c>
      <c r="N39" s="2">
        <f>+K39</f>
        <v>0</v>
      </c>
      <c r="O39" s="2">
        <f>+M40+O60</f>
        <v>-6776739</v>
      </c>
      <c r="P39" s="2">
        <f>+O40+P60</f>
        <v>-6776739</v>
      </c>
      <c r="Q39" s="2">
        <f>+P40+Q60</f>
        <v>-6776739</v>
      </c>
      <c r="R39" s="2">
        <f>+O39</f>
        <v>-6776739</v>
      </c>
      <c r="S39" s="2">
        <f>+Q40+S60</f>
        <v>-6776739</v>
      </c>
      <c r="T39" s="2">
        <f>+S40+T60</f>
        <v>-6776739</v>
      </c>
      <c r="U39" s="2">
        <f>+T40+U60</f>
        <v>-7951398</v>
      </c>
      <c r="V39" s="2">
        <f>+S39</f>
        <v>-6776739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-10100469</v>
      </c>
      <c r="D40" s="43">
        <f t="shared" ref="D40:AA40" si="4">+D38+D39</f>
        <v>0</v>
      </c>
      <c r="E40" s="44">
        <f t="shared" si="4"/>
        <v>-41799591</v>
      </c>
      <c r="F40" s="45">
        <f t="shared" si="4"/>
        <v>-37710396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-5078953</v>
      </c>
      <c r="M40" s="45">
        <f t="shared" si="4"/>
        <v>-6776739</v>
      </c>
      <c r="N40" s="45">
        <f>+M40</f>
        <v>-6776739</v>
      </c>
      <c r="O40" s="45">
        <f t="shared" si="4"/>
        <v>-6776739</v>
      </c>
      <c r="P40" s="45">
        <f t="shared" si="4"/>
        <v>-6776739</v>
      </c>
      <c r="Q40" s="45">
        <f t="shared" si="4"/>
        <v>-6776739</v>
      </c>
      <c r="R40" s="45">
        <f>+Q40</f>
        <v>-6776739</v>
      </c>
      <c r="S40" s="45">
        <f t="shared" si="4"/>
        <v>-6776739</v>
      </c>
      <c r="T40" s="45">
        <f t="shared" si="4"/>
        <v>-7951398</v>
      </c>
      <c r="U40" s="45">
        <f t="shared" si="4"/>
        <v>-8986695</v>
      </c>
      <c r="V40" s="45">
        <f>+U40</f>
        <v>-8986695</v>
      </c>
      <c r="W40" s="45">
        <f>+V40</f>
        <v>-8986695</v>
      </c>
      <c r="X40" s="45">
        <f t="shared" si="4"/>
        <v>-37710396</v>
      </c>
      <c r="Y40" s="45">
        <f t="shared" si="4"/>
        <v>28723701</v>
      </c>
      <c r="Z40" s="46">
        <f>+IF(X40&lt;&gt;0,+(Y40/X40)*100,0)</f>
        <v>-76.169184221772696</v>
      </c>
      <c r="AA40" s="47">
        <f t="shared" si="4"/>
        <v>-37710396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105588</v>
      </c>
      <c r="I39" s="2">
        <f>+H40+I60</f>
        <v>105588</v>
      </c>
      <c r="J39" s="2">
        <f>+G39</f>
        <v>-245412</v>
      </c>
      <c r="K39" s="2">
        <f>+I40+K60</f>
        <v>105588</v>
      </c>
      <c r="L39" s="2">
        <f>+K40+L60</f>
        <v>105588</v>
      </c>
      <c r="M39" s="2">
        <f>+L40+M60</f>
        <v>105588</v>
      </c>
      <c r="N39" s="2">
        <f>+K39</f>
        <v>105588</v>
      </c>
      <c r="O39" s="2">
        <f>+M40+O60</f>
        <v>105588</v>
      </c>
      <c r="P39" s="2">
        <f>+O40+P60</f>
        <v>105588</v>
      </c>
      <c r="Q39" s="2">
        <f>+P40+Q60</f>
        <v>105588</v>
      </c>
      <c r="R39" s="2">
        <f>+O39</f>
        <v>105588</v>
      </c>
      <c r="S39" s="2">
        <f>+Q40+S60</f>
        <v>105588</v>
      </c>
      <c r="T39" s="2">
        <f>+S40+T60</f>
        <v>105588</v>
      </c>
      <c r="U39" s="2">
        <f>+T40+U60</f>
        <v>105588</v>
      </c>
      <c r="V39" s="2">
        <f>+S39</f>
        <v>105588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351000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-245412</v>
      </c>
      <c r="H40" s="45">
        <f t="shared" si="4"/>
        <v>105588</v>
      </c>
      <c r="I40" s="45">
        <f t="shared" si="4"/>
        <v>105588</v>
      </c>
      <c r="J40" s="45">
        <f>+I40</f>
        <v>105588</v>
      </c>
      <c r="K40" s="45">
        <f t="shared" si="4"/>
        <v>105588</v>
      </c>
      <c r="L40" s="45">
        <f t="shared" si="4"/>
        <v>105588</v>
      </c>
      <c r="M40" s="45">
        <f t="shared" si="4"/>
        <v>105588</v>
      </c>
      <c r="N40" s="45">
        <f>+M40</f>
        <v>105588</v>
      </c>
      <c r="O40" s="45">
        <f t="shared" si="4"/>
        <v>105588</v>
      </c>
      <c r="P40" s="45">
        <f t="shared" si="4"/>
        <v>105588</v>
      </c>
      <c r="Q40" s="45">
        <f t="shared" si="4"/>
        <v>105588</v>
      </c>
      <c r="R40" s="45">
        <f>+Q40</f>
        <v>105588</v>
      </c>
      <c r="S40" s="45">
        <f t="shared" si="4"/>
        <v>105588</v>
      </c>
      <c r="T40" s="45">
        <f t="shared" si="4"/>
        <v>105588</v>
      </c>
      <c r="U40" s="45">
        <f t="shared" si="4"/>
        <v>105588</v>
      </c>
      <c r="V40" s="45">
        <f>+U40</f>
        <v>105588</v>
      </c>
      <c r="W40" s="45">
        <f>+V40</f>
        <v>105588</v>
      </c>
      <c r="X40" s="45">
        <f t="shared" si="4"/>
        <v>0</v>
      </c>
      <c r="Y40" s="45">
        <f t="shared" si="4"/>
        <v>-245412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283733</v>
      </c>
      <c r="J7" s="20">
        <v>283733</v>
      </c>
      <c r="K7" s="20">
        <v>628495</v>
      </c>
      <c r="L7" s="20">
        <v>369931</v>
      </c>
      <c r="M7" s="20"/>
      <c r="N7" s="20">
        <v>998426</v>
      </c>
      <c r="O7" s="20">
        <v>398921</v>
      </c>
      <c r="P7" s="20">
        <v>452420</v>
      </c>
      <c r="Q7" s="20">
        <v>1477507</v>
      </c>
      <c r="R7" s="20">
        <v>2328848</v>
      </c>
      <c r="S7" s="20">
        <v>1386054</v>
      </c>
      <c r="T7" s="20">
        <v>586801</v>
      </c>
      <c r="U7" s="20">
        <v>879296</v>
      </c>
      <c r="V7" s="20">
        <v>2852151</v>
      </c>
      <c r="W7" s="20">
        <v>6463158</v>
      </c>
      <c r="X7" s="20"/>
      <c r="Y7" s="20">
        <v>6463158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33210</v>
      </c>
      <c r="J8" s="20">
        <v>33210</v>
      </c>
      <c r="K8" s="20">
        <v>40293</v>
      </c>
      <c r="L8" s="20">
        <v>9082</v>
      </c>
      <c r="M8" s="20"/>
      <c r="N8" s="20">
        <v>49375</v>
      </c>
      <c r="O8" s="20">
        <v>11655</v>
      </c>
      <c r="P8" s="20">
        <v>36099</v>
      </c>
      <c r="Q8" s="20">
        <v>46693</v>
      </c>
      <c r="R8" s="20">
        <v>94447</v>
      </c>
      <c r="S8" s="20">
        <v>33976</v>
      </c>
      <c r="T8" s="20">
        <v>45161</v>
      </c>
      <c r="U8" s="20">
        <v>34732</v>
      </c>
      <c r="V8" s="20">
        <v>113869</v>
      </c>
      <c r="W8" s="20">
        <v>290901</v>
      </c>
      <c r="X8" s="20"/>
      <c r="Y8" s="20">
        <v>290901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-47535575</v>
      </c>
      <c r="F14" s="20">
        <v>-38945859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-38945859</v>
      </c>
      <c r="Y14" s="20">
        <v>38945859</v>
      </c>
      <c r="Z14" s="21">
        <v>-100</v>
      </c>
      <c r="AA14" s="22">
        <v>-38945859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-47535575</v>
      </c>
      <c r="F17" s="28">
        <f t="shared" si="0"/>
        <v>-38945859</v>
      </c>
      <c r="G17" s="28">
        <f t="shared" si="0"/>
        <v>0</v>
      </c>
      <c r="H17" s="28">
        <f t="shared" si="0"/>
        <v>0</v>
      </c>
      <c r="I17" s="28">
        <f t="shared" si="0"/>
        <v>316943</v>
      </c>
      <c r="J17" s="28">
        <f t="shared" si="0"/>
        <v>316943</v>
      </c>
      <c r="K17" s="28">
        <f t="shared" si="0"/>
        <v>668788</v>
      </c>
      <c r="L17" s="28">
        <f t="shared" si="0"/>
        <v>379013</v>
      </c>
      <c r="M17" s="28">
        <f t="shared" si="0"/>
        <v>0</v>
      </c>
      <c r="N17" s="28">
        <f t="shared" si="0"/>
        <v>1047801</v>
      </c>
      <c r="O17" s="28">
        <f t="shared" si="0"/>
        <v>410576</v>
      </c>
      <c r="P17" s="28">
        <f t="shared" si="0"/>
        <v>488519</v>
      </c>
      <c r="Q17" s="28">
        <f t="shared" si="0"/>
        <v>1524200</v>
      </c>
      <c r="R17" s="28">
        <f t="shared" si="0"/>
        <v>2423295</v>
      </c>
      <c r="S17" s="28">
        <f t="shared" si="0"/>
        <v>1420030</v>
      </c>
      <c r="T17" s="28">
        <f t="shared" si="0"/>
        <v>631962</v>
      </c>
      <c r="U17" s="28">
        <f t="shared" si="0"/>
        <v>914028</v>
      </c>
      <c r="V17" s="28">
        <f t="shared" si="0"/>
        <v>2966020</v>
      </c>
      <c r="W17" s="28">
        <f t="shared" si="0"/>
        <v>6754059</v>
      </c>
      <c r="X17" s="28">
        <f t="shared" si="0"/>
        <v>-38945859</v>
      </c>
      <c r="Y17" s="28">
        <f t="shared" si="0"/>
        <v>45699918</v>
      </c>
      <c r="Z17" s="29">
        <f>+IF(X17&lt;&gt;0,+(Y17/X17)*100,0)</f>
        <v>-117.34217494085829</v>
      </c>
      <c r="AA17" s="30">
        <f>SUM(AA6:AA16)</f>
        <v>-38945859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-910922</v>
      </c>
      <c r="F26" s="20">
        <v>-910922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-910922</v>
      </c>
      <c r="Y26" s="20">
        <v>910922</v>
      </c>
      <c r="Z26" s="21">
        <v>-100</v>
      </c>
      <c r="AA26" s="22">
        <v>-910922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-910922</v>
      </c>
      <c r="F27" s="28">
        <f t="shared" si="1"/>
        <v>-910922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-910922</v>
      </c>
      <c r="Y27" s="28">
        <f t="shared" si="1"/>
        <v>910922</v>
      </c>
      <c r="Z27" s="29">
        <f>+IF(X27&lt;&gt;0,+(Y27/X27)*100,0)</f>
        <v>-100</v>
      </c>
      <c r="AA27" s="30">
        <f>SUM(AA21:AA26)</f>
        <v>-910922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-48446497</v>
      </c>
      <c r="F38" s="2">
        <f t="shared" si="3"/>
        <v>-39856781</v>
      </c>
      <c r="G38" s="2">
        <f t="shared" si="3"/>
        <v>0</v>
      </c>
      <c r="H38" s="2">
        <f t="shared" si="3"/>
        <v>0</v>
      </c>
      <c r="I38" s="2">
        <f t="shared" si="3"/>
        <v>316943</v>
      </c>
      <c r="J38" s="2">
        <f t="shared" si="3"/>
        <v>316943</v>
      </c>
      <c r="K38" s="2">
        <f t="shared" si="3"/>
        <v>668788</v>
      </c>
      <c r="L38" s="2">
        <f t="shared" si="3"/>
        <v>379013</v>
      </c>
      <c r="M38" s="2">
        <f t="shared" si="3"/>
        <v>0</v>
      </c>
      <c r="N38" s="2">
        <f t="shared" si="3"/>
        <v>1047801</v>
      </c>
      <c r="O38" s="2">
        <f t="shared" si="3"/>
        <v>410576</v>
      </c>
      <c r="P38" s="2">
        <f t="shared" si="3"/>
        <v>488519</v>
      </c>
      <c r="Q38" s="2">
        <f t="shared" si="3"/>
        <v>1524200</v>
      </c>
      <c r="R38" s="2">
        <f t="shared" si="3"/>
        <v>2423295</v>
      </c>
      <c r="S38" s="2">
        <f t="shared" si="3"/>
        <v>1420030</v>
      </c>
      <c r="T38" s="2">
        <f t="shared" si="3"/>
        <v>631962</v>
      </c>
      <c r="U38" s="2">
        <f t="shared" si="3"/>
        <v>914028</v>
      </c>
      <c r="V38" s="2">
        <f t="shared" si="3"/>
        <v>2966020</v>
      </c>
      <c r="W38" s="2">
        <f t="shared" si="3"/>
        <v>6754059</v>
      </c>
      <c r="X38" s="2">
        <f t="shared" si="3"/>
        <v>-39856781</v>
      </c>
      <c r="Y38" s="2">
        <f t="shared" si="3"/>
        <v>46610840</v>
      </c>
      <c r="Z38" s="34">
        <f>+IF(X38&lt;&gt;0,+(Y38/X38)*100,0)</f>
        <v>-116.94582159055946</v>
      </c>
      <c r="AA38" s="35">
        <f>+AA17+AA27+AA36</f>
        <v>-39856781</v>
      </c>
    </row>
    <row r="39" spans="1:27" ht="13.5" x14ac:dyDescent="0.25">
      <c r="A39" s="23" t="s">
        <v>61</v>
      </c>
      <c r="B39" s="17"/>
      <c r="C39" s="32"/>
      <c r="D39" s="32"/>
      <c r="E39" s="33">
        <v>-1343560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316943</v>
      </c>
      <c r="L39" s="2">
        <f>+K40+L60</f>
        <v>985731</v>
      </c>
      <c r="M39" s="2">
        <f>+L40+M60</f>
        <v>1364744</v>
      </c>
      <c r="N39" s="2">
        <f>+K39</f>
        <v>316943</v>
      </c>
      <c r="O39" s="2">
        <f>+M40+O60</f>
        <v>1364744</v>
      </c>
      <c r="P39" s="2">
        <f>+O40+P60</f>
        <v>1775320</v>
      </c>
      <c r="Q39" s="2">
        <f>+P40+Q60</f>
        <v>2263839</v>
      </c>
      <c r="R39" s="2">
        <f>+O39</f>
        <v>1364744</v>
      </c>
      <c r="S39" s="2">
        <f>+Q40+S60</f>
        <v>3788039</v>
      </c>
      <c r="T39" s="2">
        <f>+S40+T60</f>
        <v>5208069</v>
      </c>
      <c r="U39" s="2">
        <f>+T40+U60</f>
        <v>5840031</v>
      </c>
      <c r="V39" s="2">
        <f>+S39</f>
        <v>3788039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-49790057</v>
      </c>
      <c r="F40" s="45">
        <f t="shared" si="4"/>
        <v>-39856781</v>
      </c>
      <c r="G40" s="45">
        <f t="shared" si="4"/>
        <v>0</v>
      </c>
      <c r="H40" s="45">
        <f t="shared" si="4"/>
        <v>0</v>
      </c>
      <c r="I40" s="45">
        <f t="shared" si="4"/>
        <v>316943</v>
      </c>
      <c r="J40" s="45">
        <f>+I40</f>
        <v>316943</v>
      </c>
      <c r="K40" s="45">
        <f t="shared" si="4"/>
        <v>985731</v>
      </c>
      <c r="L40" s="45">
        <f t="shared" si="4"/>
        <v>1364744</v>
      </c>
      <c r="M40" s="45">
        <f t="shared" si="4"/>
        <v>1364744</v>
      </c>
      <c r="N40" s="45">
        <f>+M40</f>
        <v>1364744</v>
      </c>
      <c r="O40" s="45">
        <f t="shared" si="4"/>
        <v>1775320</v>
      </c>
      <c r="P40" s="45">
        <f t="shared" si="4"/>
        <v>2263839</v>
      </c>
      <c r="Q40" s="45">
        <f t="shared" si="4"/>
        <v>3788039</v>
      </c>
      <c r="R40" s="45">
        <f>+Q40</f>
        <v>3788039</v>
      </c>
      <c r="S40" s="45">
        <f t="shared" si="4"/>
        <v>5208069</v>
      </c>
      <c r="T40" s="45">
        <f t="shared" si="4"/>
        <v>5840031</v>
      </c>
      <c r="U40" s="45">
        <f t="shared" si="4"/>
        <v>6754059</v>
      </c>
      <c r="V40" s="45">
        <f>+U40</f>
        <v>6754059</v>
      </c>
      <c r="W40" s="45">
        <f>+V40</f>
        <v>6754059</v>
      </c>
      <c r="X40" s="45">
        <f t="shared" si="4"/>
        <v>-39856781</v>
      </c>
      <c r="Y40" s="45">
        <f t="shared" si="4"/>
        <v>46610840</v>
      </c>
      <c r="Z40" s="46">
        <f>+IF(X40&lt;&gt;0,+(Y40/X40)*100,0)</f>
        <v>-116.94582159055946</v>
      </c>
      <c r="AA40" s="47">
        <f t="shared" si="4"/>
        <v>-39856781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-180000</v>
      </c>
      <c r="F7" s="20">
        <v>-180000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-180000</v>
      </c>
      <c r="Y7" s="20">
        <v>180000</v>
      </c>
      <c r="Z7" s="21">
        <v>-100</v>
      </c>
      <c r="AA7" s="22">
        <v>-180000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-3999996</v>
      </c>
      <c r="F9" s="20">
        <v>-5249996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-5249996</v>
      </c>
      <c r="Y9" s="20">
        <v>5249996</v>
      </c>
      <c r="Z9" s="21">
        <v>-100</v>
      </c>
      <c r="AA9" s="22">
        <v>-5249996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24924113</v>
      </c>
      <c r="D14" s="18"/>
      <c r="E14" s="19">
        <v>-84793092</v>
      </c>
      <c r="F14" s="20">
        <v>-82761772</v>
      </c>
      <c r="G14" s="20">
        <v>-4219426</v>
      </c>
      <c r="H14" s="20">
        <v>-2139042</v>
      </c>
      <c r="I14" s="20">
        <v>-3557864</v>
      </c>
      <c r="J14" s="20">
        <v>-9916332</v>
      </c>
      <c r="K14" s="20">
        <v>-6119532</v>
      </c>
      <c r="L14" s="20">
        <v>-2989087</v>
      </c>
      <c r="M14" s="20">
        <v>-6816573</v>
      </c>
      <c r="N14" s="20">
        <v>-15925192</v>
      </c>
      <c r="O14" s="20">
        <v>-1782911</v>
      </c>
      <c r="P14" s="20">
        <v>-3545629</v>
      </c>
      <c r="Q14" s="20">
        <v>-4929336</v>
      </c>
      <c r="R14" s="20">
        <v>-10257876</v>
      </c>
      <c r="S14" s="20">
        <v>-3094266</v>
      </c>
      <c r="T14" s="20">
        <v>-5539300</v>
      </c>
      <c r="U14" s="20">
        <v>-4140566</v>
      </c>
      <c r="V14" s="20">
        <v>-12774132</v>
      </c>
      <c r="W14" s="20">
        <v>-48873532</v>
      </c>
      <c r="X14" s="20">
        <v>-82761772</v>
      </c>
      <c r="Y14" s="20">
        <v>33888240</v>
      </c>
      <c r="Z14" s="21">
        <v>-40.946730816735048</v>
      </c>
      <c r="AA14" s="22">
        <v>-82761772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24924113</v>
      </c>
      <c r="D17" s="26">
        <f>SUM(D6:D16)</f>
        <v>0</v>
      </c>
      <c r="E17" s="27">
        <f t="shared" si="0"/>
        <v>-88973088</v>
      </c>
      <c r="F17" s="28">
        <f t="shared" si="0"/>
        <v>-88191768</v>
      </c>
      <c r="G17" s="28">
        <f t="shared" si="0"/>
        <v>-4219426</v>
      </c>
      <c r="H17" s="28">
        <f t="shared" si="0"/>
        <v>-2139042</v>
      </c>
      <c r="I17" s="28">
        <f t="shared" si="0"/>
        <v>-3557864</v>
      </c>
      <c r="J17" s="28">
        <f t="shared" si="0"/>
        <v>-9916332</v>
      </c>
      <c r="K17" s="28">
        <f t="shared" si="0"/>
        <v>-6119532</v>
      </c>
      <c r="L17" s="28">
        <f t="shared" si="0"/>
        <v>-2989087</v>
      </c>
      <c r="M17" s="28">
        <f t="shared" si="0"/>
        <v>-6816573</v>
      </c>
      <c r="N17" s="28">
        <f t="shared" si="0"/>
        <v>-15925192</v>
      </c>
      <c r="O17" s="28">
        <f t="shared" si="0"/>
        <v>-1782911</v>
      </c>
      <c r="P17" s="28">
        <f t="shared" si="0"/>
        <v>-3545629</v>
      </c>
      <c r="Q17" s="28">
        <f t="shared" si="0"/>
        <v>-4929336</v>
      </c>
      <c r="R17" s="28">
        <f t="shared" si="0"/>
        <v>-10257876</v>
      </c>
      <c r="S17" s="28">
        <f t="shared" si="0"/>
        <v>-3094266</v>
      </c>
      <c r="T17" s="28">
        <f t="shared" si="0"/>
        <v>-5539300</v>
      </c>
      <c r="U17" s="28">
        <f t="shared" si="0"/>
        <v>-4140566</v>
      </c>
      <c r="V17" s="28">
        <f t="shared" si="0"/>
        <v>-12774132</v>
      </c>
      <c r="W17" s="28">
        <f t="shared" si="0"/>
        <v>-48873532</v>
      </c>
      <c r="X17" s="28">
        <f t="shared" si="0"/>
        <v>-88191768</v>
      </c>
      <c r="Y17" s="28">
        <f t="shared" si="0"/>
        <v>39318236</v>
      </c>
      <c r="Z17" s="29">
        <f>+IF(X17&lt;&gt;0,+(Y17/X17)*100,0)</f>
        <v>-44.582659914471833</v>
      </c>
      <c r="AA17" s="30">
        <f>SUM(AA6:AA16)</f>
        <v>-88191768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791670</v>
      </c>
      <c r="G26" s="20"/>
      <c r="H26" s="20"/>
      <c r="I26" s="20"/>
      <c r="J26" s="20"/>
      <c r="K26" s="20"/>
      <c r="L26" s="20">
        <v>-29100</v>
      </c>
      <c r="M26" s="20"/>
      <c r="N26" s="20">
        <v>-29100</v>
      </c>
      <c r="O26" s="20"/>
      <c r="P26" s="20"/>
      <c r="Q26" s="20">
        <v>-84100</v>
      </c>
      <c r="R26" s="20">
        <v>-84100</v>
      </c>
      <c r="S26" s="20">
        <v>-111822</v>
      </c>
      <c r="T26" s="20">
        <v>-420000</v>
      </c>
      <c r="U26" s="20">
        <v>-172492</v>
      </c>
      <c r="V26" s="20">
        <v>-704314</v>
      </c>
      <c r="W26" s="20">
        <v>-817514</v>
      </c>
      <c r="X26" s="20">
        <v>791670</v>
      </c>
      <c r="Y26" s="20">
        <v>-1609184</v>
      </c>
      <c r="Z26" s="21">
        <v>-203.26449151793048</v>
      </c>
      <c r="AA26" s="22">
        <v>791670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791670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-29100</v>
      </c>
      <c r="M27" s="28">
        <f t="shared" si="1"/>
        <v>0</v>
      </c>
      <c r="N27" s="28">
        <f t="shared" si="1"/>
        <v>-29100</v>
      </c>
      <c r="O27" s="28">
        <f t="shared" si="1"/>
        <v>0</v>
      </c>
      <c r="P27" s="28">
        <f t="shared" si="1"/>
        <v>0</v>
      </c>
      <c r="Q27" s="28">
        <f t="shared" si="1"/>
        <v>-84100</v>
      </c>
      <c r="R27" s="28">
        <f t="shared" si="1"/>
        <v>-84100</v>
      </c>
      <c r="S27" s="28">
        <f t="shared" si="1"/>
        <v>-111822</v>
      </c>
      <c r="T27" s="28">
        <f t="shared" si="1"/>
        <v>-420000</v>
      </c>
      <c r="U27" s="28">
        <f t="shared" si="1"/>
        <v>-172492</v>
      </c>
      <c r="V27" s="28">
        <f t="shared" si="1"/>
        <v>-704314</v>
      </c>
      <c r="W27" s="28">
        <f t="shared" si="1"/>
        <v>-817514</v>
      </c>
      <c r="X27" s="28">
        <f t="shared" si="1"/>
        <v>791670</v>
      </c>
      <c r="Y27" s="28">
        <f t="shared" si="1"/>
        <v>-1609184</v>
      </c>
      <c r="Z27" s="29">
        <f>+IF(X27&lt;&gt;0,+(Y27/X27)*100,0)</f>
        <v>-203.26449151793048</v>
      </c>
      <c r="AA27" s="30">
        <f>SUM(AA21:AA26)</f>
        <v>791670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24924113</v>
      </c>
      <c r="D38" s="32">
        <f>+D17+D27+D36</f>
        <v>0</v>
      </c>
      <c r="E38" s="33">
        <f t="shared" si="3"/>
        <v>-88973088</v>
      </c>
      <c r="F38" s="2">
        <f t="shared" si="3"/>
        <v>-87400098</v>
      </c>
      <c r="G38" s="2">
        <f t="shared" si="3"/>
        <v>-4219426</v>
      </c>
      <c r="H38" s="2">
        <f t="shared" si="3"/>
        <v>-2139042</v>
      </c>
      <c r="I38" s="2">
        <f t="shared" si="3"/>
        <v>-3557864</v>
      </c>
      <c r="J38" s="2">
        <f t="shared" si="3"/>
        <v>-9916332</v>
      </c>
      <c r="K38" s="2">
        <f t="shared" si="3"/>
        <v>-6119532</v>
      </c>
      <c r="L38" s="2">
        <f t="shared" si="3"/>
        <v>-3018187</v>
      </c>
      <c r="M38" s="2">
        <f t="shared" si="3"/>
        <v>-6816573</v>
      </c>
      <c r="N38" s="2">
        <f t="shared" si="3"/>
        <v>-15954292</v>
      </c>
      <c r="O38" s="2">
        <f t="shared" si="3"/>
        <v>-1782911</v>
      </c>
      <c r="P38" s="2">
        <f t="shared" si="3"/>
        <v>-3545629</v>
      </c>
      <c r="Q38" s="2">
        <f t="shared" si="3"/>
        <v>-5013436</v>
      </c>
      <c r="R38" s="2">
        <f t="shared" si="3"/>
        <v>-10341976</v>
      </c>
      <c r="S38" s="2">
        <f t="shared" si="3"/>
        <v>-3206088</v>
      </c>
      <c r="T38" s="2">
        <f t="shared" si="3"/>
        <v>-5959300</v>
      </c>
      <c r="U38" s="2">
        <f t="shared" si="3"/>
        <v>-4313058</v>
      </c>
      <c r="V38" s="2">
        <f t="shared" si="3"/>
        <v>-13478446</v>
      </c>
      <c r="W38" s="2">
        <f t="shared" si="3"/>
        <v>-49691046</v>
      </c>
      <c r="X38" s="2">
        <f t="shared" si="3"/>
        <v>-87400098</v>
      </c>
      <c r="Y38" s="2">
        <f t="shared" si="3"/>
        <v>37709052</v>
      </c>
      <c r="Z38" s="34">
        <f>+IF(X38&lt;&gt;0,+(Y38/X38)*100,0)</f>
        <v>-43.145320043004986</v>
      </c>
      <c r="AA38" s="35">
        <f>+AA17+AA27+AA36</f>
        <v>-87400098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-95534086</v>
      </c>
      <c r="G39" s="2">
        <v>-95176184</v>
      </c>
      <c r="H39" s="2">
        <f>+G40+H60</f>
        <v>-99753512</v>
      </c>
      <c r="I39" s="2">
        <f>+H40+I60</f>
        <v>-101892554</v>
      </c>
      <c r="J39" s="2">
        <f>+G39</f>
        <v>-95176184</v>
      </c>
      <c r="K39" s="2">
        <f>+I40+K60</f>
        <v>-105450418</v>
      </c>
      <c r="L39" s="2">
        <f>+K40+L60</f>
        <v>-111569950</v>
      </c>
      <c r="M39" s="2">
        <f>+L40+M60</f>
        <v>-114588137</v>
      </c>
      <c r="N39" s="2">
        <f>+K39</f>
        <v>-105450418</v>
      </c>
      <c r="O39" s="2">
        <f>+M40+O60</f>
        <v>-121404710</v>
      </c>
      <c r="P39" s="2">
        <f>+O40+P60</f>
        <v>-123187621</v>
      </c>
      <c r="Q39" s="2">
        <f>+P40+Q60</f>
        <v>-126733250</v>
      </c>
      <c r="R39" s="2">
        <f>+O39</f>
        <v>-121404710</v>
      </c>
      <c r="S39" s="2">
        <f>+Q40+S60</f>
        <v>-131746686</v>
      </c>
      <c r="T39" s="2">
        <f>+S40+T60</f>
        <v>-134952774</v>
      </c>
      <c r="U39" s="2">
        <f>+T40+U60</f>
        <v>-140912074</v>
      </c>
      <c r="V39" s="2">
        <f>+S39</f>
        <v>-131746686</v>
      </c>
      <c r="W39" s="2">
        <f>+G39</f>
        <v>-95176184</v>
      </c>
      <c r="X39" s="2">
        <v>-95534086</v>
      </c>
      <c r="Y39" s="2">
        <f>+W39-X39</f>
        <v>357902</v>
      </c>
      <c r="Z39" s="34">
        <f>+IF(X39&lt;&gt;0,+(Y39/X39)*100,0)</f>
        <v>-0.37463277766639225</v>
      </c>
      <c r="AA39" s="35">
        <v>-95534086</v>
      </c>
    </row>
    <row r="40" spans="1:27" ht="13.5" x14ac:dyDescent="0.25">
      <c r="A40" s="41" t="s">
        <v>63</v>
      </c>
      <c r="B40" s="42" t="s">
        <v>62</v>
      </c>
      <c r="C40" s="43">
        <f>+C38+C39</f>
        <v>24924113</v>
      </c>
      <c r="D40" s="43">
        <f t="shared" ref="D40:AA40" si="4">+D38+D39</f>
        <v>0</v>
      </c>
      <c r="E40" s="44">
        <f t="shared" si="4"/>
        <v>-88973088</v>
      </c>
      <c r="F40" s="45">
        <f t="shared" si="4"/>
        <v>-182934184</v>
      </c>
      <c r="G40" s="45">
        <f t="shared" si="4"/>
        <v>-99395610</v>
      </c>
      <c r="H40" s="45">
        <f t="shared" si="4"/>
        <v>-101892554</v>
      </c>
      <c r="I40" s="45">
        <f t="shared" si="4"/>
        <v>-105450418</v>
      </c>
      <c r="J40" s="45">
        <f>+I40</f>
        <v>-105450418</v>
      </c>
      <c r="K40" s="45">
        <f t="shared" si="4"/>
        <v>-111569950</v>
      </c>
      <c r="L40" s="45">
        <f t="shared" si="4"/>
        <v>-114588137</v>
      </c>
      <c r="M40" s="45">
        <f t="shared" si="4"/>
        <v>-121404710</v>
      </c>
      <c r="N40" s="45">
        <f>+M40</f>
        <v>-121404710</v>
      </c>
      <c r="O40" s="45">
        <f t="shared" si="4"/>
        <v>-123187621</v>
      </c>
      <c r="P40" s="45">
        <f t="shared" si="4"/>
        <v>-126733250</v>
      </c>
      <c r="Q40" s="45">
        <f t="shared" si="4"/>
        <v>-131746686</v>
      </c>
      <c r="R40" s="45">
        <f>+Q40</f>
        <v>-131746686</v>
      </c>
      <c r="S40" s="45">
        <f t="shared" si="4"/>
        <v>-134952774</v>
      </c>
      <c r="T40" s="45">
        <f t="shared" si="4"/>
        <v>-140912074</v>
      </c>
      <c r="U40" s="45">
        <f t="shared" si="4"/>
        <v>-145225132</v>
      </c>
      <c r="V40" s="45">
        <f>+U40</f>
        <v>-145225132</v>
      </c>
      <c r="W40" s="45">
        <f>+V40</f>
        <v>-145225132</v>
      </c>
      <c r="X40" s="45">
        <f t="shared" si="4"/>
        <v>-182934184</v>
      </c>
      <c r="Y40" s="45">
        <f t="shared" si="4"/>
        <v>38066954</v>
      </c>
      <c r="Z40" s="46">
        <f>+IF(X40&lt;&gt;0,+(Y40/X40)*100,0)</f>
        <v>-20.809098205505432</v>
      </c>
      <c r="AA40" s="47">
        <f t="shared" si="4"/>
        <v>-182934184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-95176184</v>
      </c>
      <c r="H60">
        <v>-357902</v>
      </c>
      <c r="J60">
        <v>-95176184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-9292358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41874860</v>
      </c>
      <c r="F7" s="20">
        <v>79587470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79587470</v>
      </c>
      <c r="Y7" s="20">
        <v>-79587470</v>
      </c>
      <c r="Z7" s="21">
        <v>-100</v>
      </c>
      <c r="AA7" s="22">
        <v>79587470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597271</v>
      </c>
      <c r="F8" s="20">
        <v>634464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634464</v>
      </c>
      <c r="Y8" s="20">
        <v>-634464</v>
      </c>
      <c r="Z8" s="21">
        <v>-100</v>
      </c>
      <c r="AA8" s="22">
        <v>634464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8229076</v>
      </c>
      <c r="F9" s="20">
        <v>8229076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8229076</v>
      </c>
      <c r="Y9" s="20">
        <v>-8229076</v>
      </c>
      <c r="Z9" s="21">
        <v>-100</v>
      </c>
      <c r="AA9" s="22">
        <v>8229076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6775000</v>
      </c>
      <c r="F10" s="20">
        <v>6775000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6775000</v>
      </c>
      <c r="Y10" s="20">
        <v>-6775000</v>
      </c>
      <c r="Z10" s="21">
        <v>-100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55068443</v>
      </c>
      <c r="F14" s="20">
        <v>-96392652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-96392652</v>
      </c>
      <c r="Y14" s="20">
        <v>96392652</v>
      </c>
      <c r="Z14" s="21">
        <v>-100</v>
      </c>
      <c r="AA14" s="22">
        <v>-96392652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112544650</v>
      </c>
      <c r="F17" s="28">
        <f t="shared" si="0"/>
        <v>-1166642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-1166642</v>
      </c>
      <c r="Y17" s="28">
        <f t="shared" si="0"/>
        <v>1166642</v>
      </c>
      <c r="Z17" s="29">
        <f>+IF(X17&lt;&gt;0,+(Y17/X17)*100,0)</f>
        <v>-100</v>
      </c>
      <c r="AA17" s="30">
        <f>SUM(AA6:AA16)</f>
        <v>-1166642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-6775000</v>
      </c>
      <c r="F26" s="20">
        <v>-6775000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-6775000</v>
      </c>
      <c r="Y26" s="20">
        <v>6775000</v>
      </c>
      <c r="Z26" s="21">
        <v>-100</v>
      </c>
      <c r="AA26" s="22">
        <v>-6775000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-6775000</v>
      </c>
      <c r="F27" s="28">
        <f t="shared" si="1"/>
        <v>-6775000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-6775000</v>
      </c>
      <c r="Y27" s="28">
        <f t="shared" si="1"/>
        <v>6775000</v>
      </c>
      <c r="Z27" s="29">
        <f>+IF(X27&lt;&gt;0,+(Y27/X27)*100,0)</f>
        <v>-100</v>
      </c>
      <c r="AA27" s="30">
        <f>SUM(AA21:AA26)</f>
        <v>-6775000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105769650</v>
      </c>
      <c r="F38" s="2">
        <f t="shared" si="3"/>
        <v>-7941642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-7941642</v>
      </c>
      <c r="Y38" s="2">
        <f t="shared" si="3"/>
        <v>7941642</v>
      </c>
      <c r="Z38" s="34">
        <f>+IF(X38&lt;&gt;0,+(Y38/X38)*100,0)</f>
        <v>-100</v>
      </c>
      <c r="AA38" s="35">
        <f>+AA17+AA27+AA36</f>
        <v>-7941642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105769650</v>
      </c>
      <c r="F40" s="45">
        <f t="shared" si="4"/>
        <v>-7941642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-7941642</v>
      </c>
      <c r="Y40" s="45">
        <f t="shared" si="4"/>
        <v>7941642</v>
      </c>
      <c r="Z40" s="46">
        <f>+IF(X40&lt;&gt;0,+(Y40/X40)*100,0)</f>
        <v>-100</v>
      </c>
      <c r="AA40" s="47">
        <f t="shared" si="4"/>
        <v>-7941642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>
        <v>5649141</v>
      </c>
      <c r="F7" s="20">
        <v>5649141</v>
      </c>
      <c r="G7" s="20"/>
      <c r="H7" s="20"/>
      <c r="I7" s="20">
        <v>7457511</v>
      </c>
      <c r="J7" s="20">
        <v>7457511</v>
      </c>
      <c r="K7" s="20">
        <v>7502526</v>
      </c>
      <c r="L7" s="20">
        <v>7112789</v>
      </c>
      <c r="M7" s="20"/>
      <c r="N7" s="20">
        <v>14615315</v>
      </c>
      <c r="O7" s="20">
        <v>1150214</v>
      </c>
      <c r="P7" s="20">
        <v>5730029</v>
      </c>
      <c r="Q7" s="20">
        <v>7867977</v>
      </c>
      <c r="R7" s="20">
        <v>14748220</v>
      </c>
      <c r="S7" s="20">
        <v>6623341</v>
      </c>
      <c r="T7" s="20">
        <v>4911227</v>
      </c>
      <c r="U7" s="20">
        <v>6704574</v>
      </c>
      <c r="V7" s="20">
        <v>18239142</v>
      </c>
      <c r="W7" s="20">
        <v>55060188</v>
      </c>
      <c r="X7" s="20">
        <v>5649141</v>
      </c>
      <c r="Y7" s="20">
        <v>49411047</v>
      </c>
      <c r="Z7" s="21">
        <v>874.66478531868825</v>
      </c>
      <c r="AA7" s="22">
        <v>5649141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9942239</v>
      </c>
      <c r="F14" s="20">
        <v>11298008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11298008</v>
      </c>
      <c r="Y14" s="20">
        <v>-11298008</v>
      </c>
      <c r="Z14" s="21">
        <v>-100</v>
      </c>
      <c r="AA14" s="22">
        <v>11298008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86091828</v>
      </c>
      <c r="D17" s="26">
        <f>SUM(D6:D16)</f>
        <v>0</v>
      </c>
      <c r="E17" s="27">
        <f t="shared" si="0"/>
        <v>15591380</v>
      </c>
      <c r="F17" s="28">
        <f t="shared" si="0"/>
        <v>16947149</v>
      </c>
      <c r="G17" s="28">
        <f t="shared" si="0"/>
        <v>0</v>
      </c>
      <c r="H17" s="28">
        <f t="shared" si="0"/>
        <v>0</v>
      </c>
      <c r="I17" s="28">
        <f t="shared" si="0"/>
        <v>7457511</v>
      </c>
      <c r="J17" s="28">
        <f t="shared" si="0"/>
        <v>7457511</v>
      </c>
      <c r="K17" s="28">
        <f t="shared" si="0"/>
        <v>7502526</v>
      </c>
      <c r="L17" s="28">
        <f t="shared" si="0"/>
        <v>7112789</v>
      </c>
      <c r="M17" s="28">
        <f t="shared" si="0"/>
        <v>0</v>
      </c>
      <c r="N17" s="28">
        <f t="shared" si="0"/>
        <v>14615315</v>
      </c>
      <c r="O17" s="28">
        <f t="shared" si="0"/>
        <v>1150214</v>
      </c>
      <c r="P17" s="28">
        <f t="shared" si="0"/>
        <v>5730029</v>
      </c>
      <c r="Q17" s="28">
        <f t="shared" si="0"/>
        <v>7867977</v>
      </c>
      <c r="R17" s="28">
        <f t="shared" si="0"/>
        <v>14748220</v>
      </c>
      <c r="S17" s="28">
        <f t="shared" si="0"/>
        <v>6623341</v>
      </c>
      <c r="T17" s="28">
        <f t="shared" si="0"/>
        <v>4911227</v>
      </c>
      <c r="U17" s="28">
        <f t="shared" si="0"/>
        <v>6704574</v>
      </c>
      <c r="V17" s="28">
        <f t="shared" si="0"/>
        <v>18239142</v>
      </c>
      <c r="W17" s="28">
        <f t="shared" si="0"/>
        <v>55060188</v>
      </c>
      <c r="X17" s="28">
        <f t="shared" si="0"/>
        <v>16947149</v>
      </c>
      <c r="Y17" s="28">
        <f t="shared" si="0"/>
        <v>38113039</v>
      </c>
      <c r="Z17" s="29">
        <f>+IF(X17&lt;&gt;0,+(Y17/X17)*100,0)</f>
        <v>224.89351453745994</v>
      </c>
      <c r="AA17" s="30">
        <f>SUM(AA6:AA16)</f>
        <v>16947149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-4908000</v>
      </c>
      <c r="F26" s="20">
        <v>-4908000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-4908000</v>
      </c>
      <c r="Y26" s="20">
        <v>4908000</v>
      </c>
      <c r="Z26" s="21">
        <v>-100</v>
      </c>
      <c r="AA26" s="22">
        <v>-4908000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-4908000</v>
      </c>
      <c r="F27" s="28">
        <f t="shared" si="1"/>
        <v>-4908000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-4908000</v>
      </c>
      <c r="Y27" s="28">
        <f t="shared" si="1"/>
        <v>4908000</v>
      </c>
      <c r="Z27" s="29">
        <f>+IF(X27&lt;&gt;0,+(Y27/X27)*100,0)</f>
        <v>-100</v>
      </c>
      <c r="AA27" s="30">
        <f>SUM(AA21:AA26)</f>
        <v>-4908000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86091828</v>
      </c>
      <c r="D38" s="32">
        <f>+D17+D27+D36</f>
        <v>0</v>
      </c>
      <c r="E38" s="33">
        <f t="shared" si="3"/>
        <v>10683380</v>
      </c>
      <c r="F38" s="2">
        <f t="shared" si="3"/>
        <v>12039149</v>
      </c>
      <c r="G38" s="2">
        <f t="shared" si="3"/>
        <v>0</v>
      </c>
      <c r="H38" s="2">
        <f t="shared" si="3"/>
        <v>0</v>
      </c>
      <c r="I38" s="2">
        <f t="shared" si="3"/>
        <v>7457511</v>
      </c>
      <c r="J38" s="2">
        <f t="shared" si="3"/>
        <v>7457511</v>
      </c>
      <c r="K38" s="2">
        <f t="shared" si="3"/>
        <v>7502526</v>
      </c>
      <c r="L38" s="2">
        <f t="shared" si="3"/>
        <v>7112789</v>
      </c>
      <c r="M38" s="2">
        <f t="shared" si="3"/>
        <v>0</v>
      </c>
      <c r="N38" s="2">
        <f t="shared" si="3"/>
        <v>14615315</v>
      </c>
      <c r="O38" s="2">
        <f t="shared" si="3"/>
        <v>1150214</v>
      </c>
      <c r="P38" s="2">
        <f t="shared" si="3"/>
        <v>5730029</v>
      </c>
      <c r="Q38" s="2">
        <f t="shared" si="3"/>
        <v>7867977</v>
      </c>
      <c r="R38" s="2">
        <f t="shared" si="3"/>
        <v>14748220</v>
      </c>
      <c r="S38" s="2">
        <f t="shared" si="3"/>
        <v>6623341</v>
      </c>
      <c r="T38" s="2">
        <f t="shared" si="3"/>
        <v>4911227</v>
      </c>
      <c r="U38" s="2">
        <f t="shared" si="3"/>
        <v>6704574</v>
      </c>
      <c r="V38" s="2">
        <f t="shared" si="3"/>
        <v>18239142</v>
      </c>
      <c r="W38" s="2">
        <f t="shared" si="3"/>
        <v>55060188</v>
      </c>
      <c r="X38" s="2">
        <f t="shared" si="3"/>
        <v>12039149</v>
      </c>
      <c r="Y38" s="2">
        <f t="shared" si="3"/>
        <v>43021039</v>
      </c>
      <c r="Z38" s="34">
        <f>+IF(X38&lt;&gt;0,+(Y38/X38)*100,0)</f>
        <v>357.34285704080912</v>
      </c>
      <c r="AA38" s="35">
        <f>+AA17+AA27+AA36</f>
        <v>12039149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7457511</v>
      </c>
      <c r="L39" s="2">
        <f>+K40+L60</f>
        <v>14960037</v>
      </c>
      <c r="M39" s="2">
        <f>+L40+M60</f>
        <v>22072826</v>
      </c>
      <c r="N39" s="2">
        <f>+K39</f>
        <v>7457511</v>
      </c>
      <c r="O39" s="2">
        <f>+M40+O60</f>
        <v>22072826</v>
      </c>
      <c r="P39" s="2">
        <f>+O40+P60</f>
        <v>23223040</v>
      </c>
      <c r="Q39" s="2">
        <f>+P40+Q60</f>
        <v>28953069</v>
      </c>
      <c r="R39" s="2">
        <f>+O39</f>
        <v>22072826</v>
      </c>
      <c r="S39" s="2">
        <f>+Q40+S60</f>
        <v>36821046</v>
      </c>
      <c r="T39" s="2">
        <f>+S40+T60</f>
        <v>43444387</v>
      </c>
      <c r="U39" s="2">
        <f>+T40+U60</f>
        <v>48355614</v>
      </c>
      <c r="V39" s="2">
        <f>+S39</f>
        <v>36821046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86091828</v>
      </c>
      <c r="D40" s="43">
        <f t="shared" ref="D40:AA40" si="4">+D38+D39</f>
        <v>0</v>
      </c>
      <c r="E40" s="44">
        <f t="shared" si="4"/>
        <v>10683380</v>
      </c>
      <c r="F40" s="45">
        <f t="shared" si="4"/>
        <v>12039149</v>
      </c>
      <c r="G40" s="45">
        <f t="shared" si="4"/>
        <v>0</v>
      </c>
      <c r="H40" s="45">
        <f t="shared" si="4"/>
        <v>0</v>
      </c>
      <c r="I40" s="45">
        <f t="shared" si="4"/>
        <v>7457511</v>
      </c>
      <c r="J40" s="45">
        <f>+I40</f>
        <v>7457511</v>
      </c>
      <c r="K40" s="45">
        <f t="shared" si="4"/>
        <v>14960037</v>
      </c>
      <c r="L40" s="45">
        <f t="shared" si="4"/>
        <v>22072826</v>
      </c>
      <c r="M40" s="45">
        <f t="shared" si="4"/>
        <v>22072826</v>
      </c>
      <c r="N40" s="45">
        <f>+M40</f>
        <v>22072826</v>
      </c>
      <c r="O40" s="45">
        <f t="shared" si="4"/>
        <v>23223040</v>
      </c>
      <c r="P40" s="45">
        <f t="shared" si="4"/>
        <v>28953069</v>
      </c>
      <c r="Q40" s="45">
        <f t="shared" si="4"/>
        <v>36821046</v>
      </c>
      <c r="R40" s="45">
        <f>+Q40</f>
        <v>36821046</v>
      </c>
      <c r="S40" s="45">
        <f t="shared" si="4"/>
        <v>43444387</v>
      </c>
      <c r="T40" s="45">
        <f t="shared" si="4"/>
        <v>48355614</v>
      </c>
      <c r="U40" s="45">
        <f t="shared" si="4"/>
        <v>55060188</v>
      </c>
      <c r="V40" s="45">
        <f>+U40</f>
        <v>55060188</v>
      </c>
      <c r="W40" s="45">
        <f>+V40</f>
        <v>55060188</v>
      </c>
      <c r="X40" s="45">
        <f t="shared" si="4"/>
        <v>12039149</v>
      </c>
      <c r="Y40" s="45">
        <f t="shared" si="4"/>
        <v>43021039</v>
      </c>
      <c r="Z40" s="46">
        <f>+IF(X40&lt;&gt;0,+(Y40/X40)*100,0)</f>
        <v>357.34285704080912</v>
      </c>
      <c r="AA40" s="47">
        <f t="shared" si="4"/>
        <v>12039149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27485284</v>
      </c>
      <c r="D7" s="18"/>
      <c r="E7" s="19">
        <v>30245363</v>
      </c>
      <c r="F7" s="20">
        <v>30245363</v>
      </c>
      <c r="G7" s="20">
        <v>1670561</v>
      </c>
      <c r="H7" s="20">
        <v>4042127</v>
      </c>
      <c r="I7" s="20">
        <v>3227351</v>
      </c>
      <c r="J7" s="20">
        <v>8940039</v>
      </c>
      <c r="K7" s="20">
        <v>11953834</v>
      </c>
      <c r="L7" s="20">
        <v>4482067</v>
      </c>
      <c r="M7" s="20">
        <v>3051791</v>
      </c>
      <c r="N7" s="20">
        <v>19487692</v>
      </c>
      <c r="O7" s="20">
        <v>3522604</v>
      </c>
      <c r="P7" s="20">
        <v>3092018</v>
      </c>
      <c r="Q7" s="20">
        <v>2496876</v>
      </c>
      <c r="R7" s="20">
        <v>9111498</v>
      </c>
      <c r="S7" s="20">
        <v>3170842</v>
      </c>
      <c r="T7" s="20">
        <v>5162189</v>
      </c>
      <c r="U7" s="20">
        <v>4579603</v>
      </c>
      <c r="V7" s="20">
        <v>12912634</v>
      </c>
      <c r="W7" s="20">
        <v>50451863</v>
      </c>
      <c r="X7" s="20">
        <v>30245363</v>
      </c>
      <c r="Y7" s="20">
        <v>20206500</v>
      </c>
      <c r="Z7" s="21">
        <v>66.808588146222618</v>
      </c>
      <c r="AA7" s="22">
        <v>30245363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13440000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8190000</v>
      </c>
      <c r="U10" s="20"/>
      <c r="V10" s="20">
        <v>8190000</v>
      </c>
      <c r="W10" s="20">
        <v>10190000</v>
      </c>
      <c r="X10" s="20"/>
      <c r="Y10" s="20">
        <v>10190000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22405344</v>
      </c>
      <c r="D14" s="18"/>
      <c r="E14" s="19">
        <v>-34633774</v>
      </c>
      <c r="F14" s="20">
        <v>-34633774</v>
      </c>
      <c r="G14" s="20">
        <v>-10525</v>
      </c>
      <c r="H14" s="20">
        <v>-500000</v>
      </c>
      <c r="I14" s="20">
        <v>-236160</v>
      </c>
      <c r="J14" s="20">
        <v>-746685</v>
      </c>
      <c r="K14" s="20">
        <v>-55925</v>
      </c>
      <c r="L14" s="20">
        <v>-29477</v>
      </c>
      <c r="M14" s="20">
        <v>-2371490</v>
      </c>
      <c r="N14" s="20">
        <v>-2456892</v>
      </c>
      <c r="O14" s="20">
        <v>-657585</v>
      </c>
      <c r="P14" s="20"/>
      <c r="Q14" s="20"/>
      <c r="R14" s="20">
        <v>-657585</v>
      </c>
      <c r="S14" s="20">
        <v>-359600</v>
      </c>
      <c r="T14" s="20"/>
      <c r="U14" s="20">
        <v>-39202</v>
      </c>
      <c r="V14" s="20">
        <v>-398802</v>
      </c>
      <c r="W14" s="20">
        <v>-4259964</v>
      </c>
      <c r="X14" s="20">
        <v>-34633774</v>
      </c>
      <c r="Y14" s="20">
        <v>30373810</v>
      </c>
      <c r="Z14" s="21">
        <v>-87.699971709695859</v>
      </c>
      <c r="AA14" s="22">
        <v>-34633774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63330628</v>
      </c>
      <c r="D17" s="26">
        <f>SUM(D6:D16)</f>
        <v>0</v>
      </c>
      <c r="E17" s="27">
        <f t="shared" si="0"/>
        <v>-4388411</v>
      </c>
      <c r="F17" s="28">
        <f t="shared" si="0"/>
        <v>-4388411</v>
      </c>
      <c r="G17" s="28">
        <f t="shared" si="0"/>
        <v>3660036</v>
      </c>
      <c r="H17" s="28">
        <f t="shared" si="0"/>
        <v>3542127</v>
      </c>
      <c r="I17" s="28">
        <f t="shared" si="0"/>
        <v>2991191</v>
      </c>
      <c r="J17" s="28">
        <f t="shared" si="0"/>
        <v>10193354</v>
      </c>
      <c r="K17" s="28">
        <f t="shared" si="0"/>
        <v>11897909</v>
      </c>
      <c r="L17" s="28">
        <f t="shared" si="0"/>
        <v>4452590</v>
      </c>
      <c r="M17" s="28">
        <f t="shared" si="0"/>
        <v>680301</v>
      </c>
      <c r="N17" s="28">
        <f t="shared" si="0"/>
        <v>17030800</v>
      </c>
      <c r="O17" s="28">
        <f t="shared" si="0"/>
        <v>2865019</v>
      </c>
      <c r="P17" s="28">
        <f t="shared" si="0"/>
        <v>3092018</v>
      </c>
      <c r="Q17" s="28">
        <f t="shared" si="0"/>
        <v>2496876</v>
      </c>
      <c r="R17" s="28">
        <f t="shared" si="0"/>
        <v>8453913</v>
      </c>
      <c r="S17" s="28">
        <f t="shared" si="0"/>
        <v>2811242</v>
      </c>
      <c r="T17" s="28">
        <f t="shared" si="0"/>
        <v>13352189</v>
      </c>
      <c r="U17" s="28">
        <f t="shared" si="0"/>
        <v>4540401</v>
      </c>
      <c r="V17" s="28">
        <f t="shared" si="0"/>
        <v>20703832</v>
      </c>
      <c r="W17" s="28">
        <f t="shared" si="0"/>
        <v>56381899</v>
      </c>
      <c r="X17" s="28">
        <f t="shared" si="0"/>
        <v>-4388411</v>
      </c>
      <c r="Y17" s="28">
        <f t="shared" si="0"/>
        <v>60770310</v>
      </c>
      <c r="Z17" s="29">
        <f>+IF(X17&lt;&gt;0,+(Y17/X17)*100,0)</f>
        <v>-1384.7907591153153</v>
      </c>
      <c r="AA17" s="30">
        <f>SUM(AA6:AA16)</f>
        <v>-4388411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-9451390</v>
      </c>
      <c r="D26" s="18"/>
      <c r="E26" s="19">
        <v>-18190000</v>
      </c>
      <c r="F26" s="20">
        <v>-18190000</v>
      </c>
      <c r="G26" s="20">
        <v>-1506478</v>
      </c>
      <c r="H26" s="20"/>
      <c r="I26" s="20">
        <v>-995522</v>
      </c>
      <c r="J26" s="20">
        <v>-2502000</v>
      </c>
      <c r="K26" s="20"/>
      <c r="L26" s="20"/>
      <c r="M26" s="20">
        <v>-7667347</v>
      </c>
      <c r="N26" s="20">
        <v>-7667347</v>
      </c>
      <c r="O26" s="20">
        <v>-705782</v>
      </c>
      <c r="P26" s="20"/>
      <c r="Q26" s="20"/>
      <c r="R26" s="20">
        <v>-705782</v>
      </c>
      <c r="S26" s="20">
        <v>-7165216</v>
      </c>
      <c r="T26" s="20"/>
      <c r="U26" s="20">
        <v>-931000</v>
      </c>
      <c r="V26" s="20">
        <v>-8096216</v>
      </c>
      <c r="W26" s="20">
        <v>-18971345</v>
      </c>
      <c r="X26" s="20">
        <v>-18190000</v>
      </c>
      <c r="Y26" s="20">
        <v>-781345</v>
      </c>
      <c r="Z26" s="21">
        <v>4.2954645409565693</v>
      </c>
      <c r="AA26" s="22">
        <v>-18190000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-9451390</v>
      </c>
      <c r="D27" s="26">
        <f>SUM(D21:D26)</f>
        <v>0</v>
      </c>
      <c r="E27" s="27">
        <f t="shared" si="1"/>
        <v>-18190000</v>
      </c>
      <c r="F27" s="28">
        <f t="shared" si="1"/>
        <v>-18190000</v>
      </c>
      <c r="G27" s="28">
        <f t="shared" si="1"/>
        <v>-1506478</v>
      </c>
      <c r="H27" s="28">
        <f t="shared" si="1"/>
        <v>0</v>
      </c>
      <c r="I27" s="28">
        <f t="shared" si="1"/>
        <v>-995522</v>
      </c>
      <c r="J27" s="28">
        <f t="shared" si="1"/>
        <v>-2502000</v>
      </c>
      <c r="K27" s="28">
        <f t="shared" si="1"/>
        <v>0</v>
      </c>
      <c r="L27" s="28">
        <f t="shared" si="1"/>
        <v>0</v>
      </c>
      <c r="M27" s="28">
        <f t="shared" si="1"/>
        <v>-7667347</v>
      </c>
      <c r="N27" s="28">
        <f t="shared" si="1"/>
        <v>-7667347</v>
      </c>
      <c r="O27" s="28">
        <f t="shared" si="1"/>
        <v>-705782</v>
      </c>
      <c r="P27" s="28">
        <f t="shared" si="1"/>
        <v>0</v>
      </c>
      <c r="Q27" s="28">
        <f t="shared" si="1"/>
        <v>0</v>
      </c>
      <c r="R27" s="28">
        <f t="shared" si="1"/>
        <v>-705782</v>
      </c>
      <c r="S27" s="28">
        <f t="shared" si="1"/>
        <v>-7165216</v>
      </c>
      <c r="T27" s="28">
        <f t="shared" si="1"/>
        <v>0</v>
      </c>
      <c r="U27" s="28">
        <f t="shared" si="1"/>
        <v>-931000</v>
      </c>
      <c r="V27" s="28">
        <f t="shared" si="1"/>
        <v>-8096216</v>
      </c>
      <c r="W27" s="28">
        <f t="shared" si="1"/>
        <v>-18971345</v>
      </c>
      <c r="X27" s="28">
        <f t="shared" si="1"/>
        <v>-18190000</v>
      </c>
      <c r="Y27" s="28">
        <f t="shared" si="1"/>
        <v>-781345</v>
      </c>
      <c r="Z27" s="29">
        <f>+IF(X27&lt;&gt;0,+(Y27/X27)*100,0)</f>
        <v>4.2954645409565693</v>
      </c>
      <c r="AA27" s="30">
        <f>SUM(AA21:AA26)</f>
        <v>-18190000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-239</v>
      </c>
      <c r="J33" s="36">
        <v>-239</v>
      </c>
      <c r="K33" s="20">
        <v>-310</v>
      </c>
      <c r="L33" s="20">
        <v>-2749</v>
      </c>
      <c r="M33" s="20"/>
      <c r="N33" s="20">
        <v>-3059</v>
      </c>
      <c r="O33" s="36">
        <v>-2646</v>
      </c>
      <c r="P33" s="36"/>
      <c r="Q33" s="36">
        <v>-527</v>
      </c>
      <c r="R33" s="20">
        <v>-3173</v>
      </c>
      <c r="S33" s="20">
        <v>-1000</v>
      </c>
      <c r="T33" s="20">
        <v>-191</v>
      </c>
      <c r="U33" s="20"/>
      <c r="V33" s="36">
        <v>-1191</v>
      </c>
      <c r="W33" s="36">
        <v>-7662</v>
      </c>
      <c r="X33" s="36"/>
      <c r="Y33" s="20">
        <v>-7662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-239</v>
      </c>
      <c r="J36" s="28">
        <f t="shared" si="2"/>
        <v>-239</v>
      </c>
      <c r="K36" s="28">
        <f t="shared" si="2"/>
        <v>-310</v>
      </c>
      <c r="L36" s="28">
        <f t="shared" si="2"/>
        <v>-2749</v>
      </c>
      <c r="M36" s="28">
        <f t="shared" si="2"/>
        <v>0</v>
      </c>
      <c r="N36" s="28">
        <f t="shared" si="2"/>
        <v>-3059</v>
      </c>
      <c r="O36" s="28">
        <f t="shared" si="2"/>
        <v>-2646</v>
      </c>
      <c r="P36" s="28">
        <f t="shared" si="2"/>
        <v>0</v>
      </c>
      <c r="Q36" s="28">
        <f t="shared" si="2"/>
        <v>-527</v>
      </c>
      <c r="R36" s="28">
        <f t="shared" si="2"/>
        <v>-3173</v>
      </c>
      <c r="S36" s="28">
        <f t="shared" si="2"/>
        <v>-1000</v>
      </c>
      <c r="T36" s="28">
        <f t="shared" si="2"/>
        <v>-191</v>
      </c>
      <c r="U36" s="28">
        <f t="shared" si="2"/>
        <v>0</v>
      </c>
      <c r="V36" s="28">
        <f t="shared" si="2"/>
        <v>-1191</v>
      </c>
      <c r="W36" s="28">
        <f t="shared" si="2"/>
        <v>-7662</v>
      </c>
      <c r="X36" s="28">
        <f t="shared" si="2"/>
        <v>0</v>
      </c>
      <c r="Y36" s="28">
        <f t="shared" si="2"/>
        <v>-7662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53879238</v>
      </c>
      <c r="D38" s="32">
        <f>+D17+D27+D36</f>
        <v>0</v>
      </c>
      <c r="E38" s="33">
        <f t="shared" si="3"/>
        <v>-22578411</v>
      </c>
      <c r="F38" s="2">
        <f t="shared" si="3"/>
        <v>-22578411</v>
      </c>
      <c r="G38" s="2">
        <f t="shared" si="3"/>
        <v>2153558</v>
      </c>
      <c r="H38" s="2">
        <f t="shared" si="3"/>
        <v>3542127</v>
      </c>
      <c r="I38" s="2">
        <f t="shared" si="3"/>
        <v>1995430</v>
      </c>
      <c r="J38" s="2">
        <f t="shared" si="3"/>
        <v>7691115</v>
      </c>
      <c r="K38" s="2">
        <f t="shared" si="3"/>
        <v>11897599</v>
      </c>
      <c r="L38" s="2">
        <f t="shared" si="3"/>
        <v>4449841</v>
      </c>
      <c r="M38" s="2">
        <f t="shared" si="3"/>
        <v>-6987046</v>
      </c>
      <c r="N38" s="2">
        <f t="shared" si="3"/>
        <v>9360394</v>
      </c>
      <c r="O38" s="2">
        <f t="shared" si="3"/>
        <v>2156591</v>
      </c>
      <c r="P38" s="2">
        <f t="shared" si="3"/>
        <v>3092018</v>
      </c>
      <c r="Q38" s="2">
        <f t="shared" si="3"/>
        <v>2496349</v>
      </c>
      <c r="R38" s="2">
        <f t="shared" si="3"/>
        <v>7744958</v>
      </c>
      <c r="S38" s="2">
        <f t="shared" si="3"/>
        <v>-4354974</v>
      </c>
      <c r="T38" s="2">
        <f t="shared" si="3"/>
        <v>13351998</v>
      </c>
      <c r="U38" s="2">
        <f t="shared" si="3"/>
        <v>3609401</v>
      </c>
      <c r="V38" s="2">
        <f t="shared" si="3"/>
        <v>12606425</v>
      </c>
      <c r="W38" s="2">
        <f t="shared" si="3"/>
        <v>37402892</v>
      </c>
      <c r="X38" s="2">
        <f t="shared" si="3"/>
        <v>-22578411</v>
      </c>
      <c r="Y38" s="2">
        <f t="shared" si="3"/>
        <v>59981303</v>
      </c>
      <c r="Z38" s="34">
        <f>+IF(X38&lt;&gt;0,+(Y38/X38)*100,0)</f>
        <v>-265.65776927348873</v>
      </c>
      <c r="AA38" s="35">
        <f>+AA17+AA27+AA36</f>
        <v>-22578411</v>
      </c>
    </row>
    <row r="39" spans="1:27" ht="13.5" x14ac:dyDescent="0.25">
      <c r="A39" s="23" t="s">
        <v>61</v>
      </c>
      <c r="B39" s="17"/>
      <c r="C39" s="32">
        <v>-6842482</v>
      </c>
      <c r="D39" s="32"/>
      <c r="E39" s="33"/>
      <c r="F39" s="2"/>
      <c r="G39" s="2">
        <v>20320319</v>
      </c>
      <c r="H39" s="2">
        <f>+G40+H60</f>
        <v>28673877</v>
      </c>
      <c r="I39" s="2">
        <f>+H40+I60</f>
        <v>32216004</v>
      </c>
      <c r="J39" s="2">
        <f>+G39</f>
        <v>20320319</v>
      </c>
      <c r="K39" s="2">
        <f>+I40+K60</f>
        <v>34211434</v>
      </c>
      <c r="L39" s="2">
        <f>+K40+L60</f>
        <v>46109033</v>
      </c>
      <c r="M39" s="2">
        <f>+L40+M60</f>
        <v>50558874</v>
      </c>
      <c r="N39" s="2">
        <f>+K39</f>
        <v>34211434</v>
      </c>
      <c r="O39" s="2">
        <f>+M40+O60</f>
        <v>43571828</v>
      </c>
      <c r="P39" s="2">
        <f>+O40+P60</f>
        <v>45728419</v>
      </c>
      <c r="Q39" s="2">
        <f>+P40+Q60</f>
        <v>48820437</v>
      </c>
      <c r="R39" s="2">
        <f>+O39</f>
        <v>43571828</v>
      </c>
      <c r="S39" s="2">
        <f>+Q40+S60</f>
        <v>51316786</v>
      </c>
      <c r="T39" s="2">
        <f>+S40+T60</f>
        <v>46961812</v>
      </c>
      <c r="U39" s="2">
        <f>+T40+U60</f>
        <v>60313810</v>
      </c>
      <c r="V39" s="2">
        <f>+S39</f>
        <v>51316786</v>
      </c>
      <c r="W39" s="2">
        <f>+G39</f>
        <v>20320319</v>
      </c>
      <c r="X39" s="2"/>
      <c r="Y39" s="2">
        <f>+W39-X39</f>
        <v>20320319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47036756</v>
      </c>
      <c r="D40" s="43">
        <f t="shared" ref="D40:AA40" si="4">+D38+D39</f>
        <v>0</v>
      </c>
      <c r="E40" s="44">
        <f t="shared" si="4"/>
        <v>-22578411</v>
      </c>
      <c r="F40" s="45">
        <f t="shared" si="4"/>
        <v>-22578411</v>
      </c>
      <c r="G40" s="45">
        <f t="shared" si="4"/>
        <v>22473877</v>
      </c>
      <c r="H40" s="45">
        <f t="shared" si="4"/>
        <v>32216004</v>
      </c>
      <c r="I40" s="45">
        <f t="shared" si="4"/>
        <v>34211434</v>
      </c>
      <c r="J40" s="45">
        <f>+I40</f>
        <v>34211434</v>
      </c>
      <c r="K40" s="45">
        <f t="shared" si="4"/>
        <v>46109033</v>
      </c>
      <c r="L40" s="45">
        <f t="shared" si="4"/>
        <v>50558874</v>
      </c>
      <c r="M40" s="45">
        <f t="shared" si="4"/>
        <v>43571828</v>
      </c>
      <c r="N40" s="45">
        <f>+M40</f>
        <v>43571828</v>
      </c>
      <c r="O40" s="45">
        <f t="shared" si="4"/>
        <v>45728419</v>
      </c>
      <c r="P40" s="45">
        <f t="shared" si="4"/>
        <v>48820437</v>
      </c>
      <c r="Q40" s="45">
        <f t="shared" si="4"/>
        <v>51316786</v>
      </c>
      <c r="R40" s="45">
        <f>+Q40</f>
        <v>51316786</v>
      </c>
      <c r="S40" s="45">
        <f t="shared" si="4"/>
        <v>46961812</v>
      </c>
      <c r="T40" s="45">
        <f t="shared" si="4"/>
        <v>60313810</v>
      </c>
      <c r="U40" s="45">
        <f t="shared" si="4"/>
        <v>63923211</v>
      </c>
      <c r="V40" s="45">
        <f>+U40</f>
        <v>63923211</v>
      </c>
      <c r="W40" s="45">
        <f>+V40</f>
        <v>63923211</v>
      </c>
      <c r="X40" s="45">
        <f t="shared" si="4"/>
        <v>-22578411</v>
      </c>
      <c r="Y40" s="45">
        <f t="shared" si="4"/>
        <v>80301622</v>
      </c>
      <c r="Z40" s="46">
        <f>+IF(X40&lt;&gt;0,+(Y40/X40)*100,0)</f>
        <v>-355.65665803496978</v>
      </c>
      <c r="AA40" s="47">
        <f t="shared" si="4"/>
        <v>-22578411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20320319</v>
      </c>
      <c r="H60">
        <v>6200000</v>
      </c>
      <c r="J60">
        <v>20320319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2570072</v>
      </c>
      <c r="D7" s="18"/>
      <c r="E7" s="19">
        <v>3140531</v>
      </c>
      <c r="F7" s="20">
        <v>3140531</v>
      </c>
      <c r="G7" s="20">
        <v>269786</v>
      </c>
      <c r="H7" s="20">
        <v>251889</v>
      </c>
      <c r="I7" s="20"/>
      <c r="J7" s="20">
        <v>521675</v>
      </c>
      <c r="K7" s="20">
        <v>291465</v>
      </c>
      <c r="L7" s="20">
        <v>290244</v>
      </c>
      <c r="M7" s="20">
        <v>274673</v>
      </c>
      <c r="N7" s="20">
        <v>856382</v>
      </c>
      <c r="O7" s="20">
        <v>186712</v>
      </c>
      <c r="P7" s="20">
        <v>229038</v>
      </c>
      <c r="Q7" s="20">
        <v>313249</v>
      </c>
      <c r="R7" s="20">
        <v>728999</v>
      </c>
      <c r="S7" s="20">
        <v>256010</v>
      </c>
      <c r="T7" s="20">
        <v>239180</v>
      </c>
      <c r="U7" s="20">
        <v>236958</v>
      </c>
      <c r="V7" s="20">
        <v>732148</v>
      </c>
      <c r="W7" s="20">
        <v>2839204</v>
      </c>
      <c r="X7" s="20">
        <v>3140531</v>
      </c>
      <c r="Y7" s="20">
        <v>-301327</v>
      </c>
      <c r="Z7" s="21">
        <v>-9.594778717357034</v>
      </c>
      <c r="AA7" s="22">
        <v>3140531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/>
      <c r="F8" s="20"/>
      <c r="G8" s="20">
        <v>4014</v>
      </c>
      <c r="H8" s="20">
        <v>8550</v>
      </c>
      <c r="I8" s="20"/>
      <c r="J8" s="20">
        <v>12564</v>
      </c>
      <c r="K8" s="20">
        <v>16470</v>
      </c>
      <c r="L8" s="20">
        <v>20552</v>
      </c>
      <c r="M8" s="20">
        <v>17962</v>
      </c>
      <c r="N8" s="20">
        <v>54984</v>
      </c>
      <c r="O8" s="20">
        <v>16514</v>
      </c>
      <c r="P8" s="20">
        <v>14630</v>
      </c>
      <c r="Q8" s="20">
        <v>16804</v>
      </c>
      <c r="R8" s="20">
        <v>47948</v>
      </c>
      <c r="S8" s="20">
        <v>14630</v>
      </c>
      <c r="T8" s="20">
        <v>11827</v>
      </c>
      <c r="U8" s="20">
        <v>11097</v>
      </c>
      <c r="V8" s="20">
        <v>37554</v>
      </c>
      <c r="W8" s="20">
        <v>153050</v>
      </c>
      <c r="X8" s="20"/>
      <c r="Y8" s="20">
        <v>153050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2619273</v>
      </c>
      <c r="D14" s="18"/>
      <c r="E14" s="19">
        <v>-20421249</v>
      </c>
      <c r="F14" s="20">
        <v>-22921249</v>
      </c>
      <c r="G14" s="20">
        <v>-2476704</v>
      </c>
      <c r="H14" s="20">
        <v>-2877005</v>
      </c>
      <c r="I14" s="20"/>
      <c r="J14" s="20">
        <v>-5353709</v>
      </c>
      <c r="K14" s="20">
        <v>-3527484</v>
      </c>
      <c r="L14" s="20">
        <v>-2310966</v>
      </c>
      <c r="M14" s="20">
        <v>-2130504</v>
      </c>
      <c r="N14" s="20">
        <v>-7968954</v>
      </c>
      <c r="O14" s="20">
        <v>-1790114</v>
      </c>
      <c r="P14" s="20">
        <v>-1262993</v>
      </c>
      <c r="Q14" s="20">
        <v>-1335365</v>
      </c>
      <c r="R14" s="20">
        <v>-4388472</v>
      </c>
      <c r="S14" s="20">
        <v>-1053921</v>
      </c>
      <c r="T14" s="20">
        <v>-1302487</v>
      </c>
      <c r="U14" s="20">
        <v>-235777</v>
      </c>
      <c r="V14" s="20">
        <v>-2592185</v>
      </c>
      <c r="W14" s="20">
        <v>-20303320</v>
      </c>
      <c r="X14" s="20">
        <v>-22921249</v>
      </c>
      <c r="Y14" s="20">
        <v>2617929</v>
      </c>
      <c r="Z14" s="21">
        <v>-11.42140639892704</v>
      </c>
      <c r="AA14" s="22">
        <v>-22921249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5283429</v>
      </c>
      <c r="D17" s="26">
        <f>SUM(D6:D16)</f>
        <v>0</v>
      </c>
      <c r="E17" s="27">
        <f t="shared" si="0"/>
        <v>-17280718</v>
      </c>
      <c r="F17" s="28">
        <f t="shared" si="0"/>
        <v>-19780718</v>
      </c>
      <c r="G17" s="28">
        <f t="shared" si="0"/>
        <v>-2202904</v>
      </c>
      <c r="H17" s="28">
        <f t="shared" si="0"/>
        <v>-2616566</v>
      </c>
      <c r="I17" s="28">
        <f t="shared" si="0"/>
        <v>0</v>
      </c>
      <c r="J17" s="28">
        <f t="shared" si="0"/>
        <v>-4819470</v>
      </c>
      <c r="K17" s="28">
        <f t="shared" si="0"/>
        <v>-3219549</v>
      </c>
      <c r="L17" s="28">
        <f t="shared" si="0"/>
        <v>-2000170</v>
      </c>
      <c r="M17" s="28">
        <f t="shared" si="0"/>
        <v>-1837869</v>
      </c>
      <c r="N17" s="28">
        <f t="shared" si="0"/>
        <v>-7057588</v>
      </c>
      <c r="O17" s="28">
        <f t="shared" si="0"/>
        <v>-1586888</v>
      </c>
      <c r="P17" s="28">
        <f t="shared" si="0"/>
        <v>-1019325</v>
      </c>
      <c r="Q17" s="28">
        <f t="shared" si="0"/>
        <v>-1005312</v>
      </c>
      <c r="R17" s="28">
        <f t="shared" si="0"/>
        <v>-3611525</v>
      </c>
      <c r="S17" s="28">
        <f t="shared" si="0"/>
        <v>-783281</v>
      </c>
      <c r="T17" s="28">
        <f t="shared" si="0"/>
        <v>-1051480</v>
      </c>
      <c r="U17" s="28">
        <f t="shared" si="0"/>
        <v>12278</v>
      </c>
      <c r="V17" s="28">
        <f t="shared" si="0"/>
        <v>-1822483</v>
      </c>
      <c r="W17" s="28">
        <f t="shared" si="0"/>
        <v>-17311066</v>
      </c>
      <c r="X17" s="28">
        <f t="shared" si="0"/>
        <v>-19780718</v>
      </c>
      <c r="Y17" s="28">
        <f t="shared" si="0"/>
        <v>2469652</v>
      </c>
      <c r="Z17" s="29">
        <f>+IF(X17&lt;&gt;0,+(Y17/X17)*100,0)</f>
        <v>-12.485148415745071</v>
      </c>
      <c r="AA17" s="30">
        <f>SUM(AA6:AA16)</f>
        <v>-19780718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-12376173</v>
      </c>
      <c r="D26" s="18"/>
      <c r="E26" s="19">
        <v>-9703974</v>
      </c>
      <c r="F26" s="20">
        <v>-9128974</v>
      </c>
      <c r="G26" s="20"/>
      <c r="H26" s="20">
        <v>-1513481</v>
      </c>
      <c r="I26" s="20"/>
      <c r="J26" s="20">
        <v>-1513481</v>
      </c>
      <c r="K26" s="20"/>
      <c r="L26" s="20"/>
      <c r="M26" s="20">
        <v>-1986722</v>
      </c>
      <c r="N26" s="20">
        <v>-1986722</v>
      </c>
      <c r="O26" s="20">
        <v>-645332</v>
      </c>
      <c r="P26" s="20">
        <v>-860526</v>
      </c>
      <c r="Q26" s="20"/>
      <c r="R26" s="20">
        <v>-1505858</v>
      </c>
      <c r="S26" s="20">
        <v>-110745</v>
      </c>
      <c r="T26" s="20">
        <v>-24150</v>
      </c>
      <c r="U26" s="20">
        <v>-903289</v>
      </c>
      <c r="V26" s="20">
        <v>-1038184</v>
      </c>
      <c r="W26" s="20">
        <v>-6044245</v>
      </c>
      <c r="X26" s="20">
        <v>-9128974</v>
      </c>
      <c r="Y26" s="20">
        <v>3084729</v>
      </c>
      <c r="Z26" s="21">
        <v>-33.790533306371564</v>
      </c>
      <c r="AA26" s="22">
        <v>-9128974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-12376173</v>
      </c>
      <c r="D27" s="26">
        <f>SUM(D21:D26)</f>
        <v>0</v>
      </c>
      <c r="E27" s="27">
        <f t="shared" si="1"/>
        <v>-9703974</v>
      </c>
      <c r="F27" s="28">
        <f t="shared" si="1"/>
        <v>-9128974</v>
      </c>
      <c r="G27" s="28">
        <f t="shared" si="1"/>
        <v>0</v>
      </c>
      <c r="H27" s="28">
        <f t="shared" si="1"/>
        <v>-1513481</v>
      </c>
      <c r="I27" s="28">
        <f t="shared" si="1"/>
        <v>0</v>
      </c>
      <c r="J27" s="28">
        <f t="shared" si="1"/>
        <v>-1513481</v>
      </c>
      <c r="K27" s="28">
        <f t="shared" si="1"/>
        <v>0</v>
      </c>
      <c r="L27" s="28">
        <f t="shared" si="1"/>
        <v>0</v>
      </c>
      <c r="M27" s="28">
        <f t="shared" si="1"/>
        <v>-1986722</v>
      </c>
      <c r="N27" s="28">
        <f t="shared" si="1"/>
        <v>-1986722</v>
      </c>
      <c r="O27" s="28">
        <f t="shared" si="1"/>
        <v>-645332</v>
      </c>
      <c r="P27" s="28">
        <f t="shared" si="1"/>
        <v>-860526</v>
      </c>
      <c r="Q27" s="28">
        <f t="shared" si="1"/>
        <v>0</v>
      </c>
      <c r="R27" s="28">
        <f t="shared" si="1"/>
        <v>-1505858</v>
      </c>
      <c r="S27" s="28">
        <f t="shared" si="1"/>
        <v>-110745</v>
      </c>
      <c r="T27" s="28">
        <f t="shared" si="1"/>
        <v>-24150</v>
      </c>
      <c r="U27" s="28">
        <f t="shared" si="1"/>
        <v>-903289</v>
      </c>
      <c r="V27" s="28">
        <f t="shared" si="1"/>
        <v>-1038184</v>
      </c>
      <c r="W27" s="28">
        <f t="shared" si="1"/>
        <v>-6044245</v>
      </c>
      <c r="X27" s="28">
        <f t="shared" si="1"/>
        <v>-9128974</v>
      </c>
      <c r="Y27" s="28">
        <f t="shared" si="1"/>
        <v>3084729</v>
      </c>
      <c r="Z27" s="29">
        <f>+IF(X27&lt;&gt;0,+(Y27/X27)*100,0)</f>
        <v>-33.790533306371564</v>
      </c>
      <c r="AA27" s="30">
        <f>SUM(AA21:AA26)</f>
        <v>-9128974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-7092744</v>
      </c>
      <c r="D38" s="32">
        <f>+D17+D27+D36</f>
        <v>0</v>
      </c>
      <c r="E38" s="33">
        <f t="shared" si="3"/>
        <v>-26984692</v>
      </c>
      <c r="F38" s="2">
        <f t="shared" si="3"/>
        <v>-28909692</v>
      </c>
      <c r="G38" s="2">
        <f t="shared" si="3"/>
        <v>-2202904</v>
      </c>
      <c r="H38" s="2">
        <f t="shared" si="3"/>
        <v>-4130047</v>
      </c>
      <c r="I38" s="2">
        <f t="shared" si="3"/>
        <v>0</v>
      </c>
      <c r="J38" s="2">
        <f t="shared" si="3"/>
        <v>-6332951</v>
      </c>
      <c r="K38" s="2">
        <f t="shared" si="3"/>
        <v>-3219549</v>
      </c>
      <c r="L38" s="2">
        <f t="shared" si="3"/>
        <v>-2000170</v>
      </c>
      <c r="M38" s="2">
        <f t="shared" si="3"/>
        <v>-3824591</v>
      </c>
      <c r="N38" s="2">
        <f t="shared" si="3"/>
        <v>-9044310</v>
      </c>
      <c r="O38" s="2">
        <f t="shared" si="3"/>
        <v>-2232220</v>
      </c>
      <c r="P38" s="2">
        <f t="shared" si="3"/>
        <v>-1879851</v>
      </c>
      <c r="Q38" s="2">
        <f t="shared" si="3"/>
        <v>-1005312</v>
      </c>
      <c r="R38" s="2">
        <f t="shared" si="3"/>
        <v>-5117383</v>
      </c>
      <c r="S38" s="2">
        <f t="shared" si="3"/>
        <v>-894026</v>
      </c>
      <c r="T38" s="2">
        <f t="shared" si="3"/>
        <v>-1075630</v>
      </c>
      <c r="U38" s="2">
        <f t="shared" si="3"/>
        <v>-891011</v>
      </c>
      <c r="V38" s="2">
        <f t="shared" si="3"/>
        <v>-2860667</v>
      </c>
      <c r="W38" s="2">
        <f t="shared" si="3"/>
        <v>-23355311</v>
      </c>
      <c r="X38" s="2">
        <f t="shared" si="3"/>
        <v>-28909692</v>
      </c>
      <c r="Y38" s="2">
        <f t="shared" si="3"/>
        <v>5554381</v>
      </c>
      <c r="Z38" s="34">
        <f>+IF(X38&lt;&gt;0,+(Y38/X38)*100,0)</f>
        <v>-19.212868127408623</v>
      </c>
      <c r="AA38" s="35">
        <f>+AA17+AA27+AA36</f>
        <v>-28909692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-28814353</v>
      </c>
      <c r="H39" s="2">
        <f>+G40+H60</f>
        <v>-29405969</v>
      </c>
      <c r="I39" s="2">
        <f>+H40+I60</f>
        <v>-33536016</v>
      </c>
      <c r="J39" s="2">
        <f>+G39</f>
        <v>-28814353</v>
      </c>
      <c r="K39" s="2">
        <f>+I40+K60</f>
        <v>-33536016</v>
      </c>
      <c r="L39" s="2">
        <f>+K40+L60</f>
        <v>-36755565</v>
      </c>
      <c r="M39" s="2">
        <f>+L40+M60</f>
        <v>-38755735</v>
      </c>
      <c r="N39" s="2">
        <f>+K39</f>
        <v>-33536016</v>
      </c>
      <c r="O39" s="2">
        <f>+M40+O60</f>
        <v>-42580326</v>
      </c>
      <c r="P39" s="2">
        <f>+O40+P60</f>
        <v>-44812546</v>
      </c>
      <c r="Q39" s="2">
        <f>+P40+Q60</f>
        <v>-46692397</v>
      </c>
      <c r="R39" s="2">
        <f>+O39</f>
        <v>-42580326</v>
      </c>
      <c r="S39" s="2">
        <f>+Q40+S60</f>
        <v>-47697709</v>
      </c>
      <c r="T39" s="2">
        <f>+S40+T60</f>
        <v>-48591735</v>
      </c>
      <c r="U39" s="2">
        <f>+T40+U60</f>
        <v>-49667365</v>
      </c>
      <c r="V39" s="2">
        <f>+S39</f>
        <v>-47697709</v>
      </c>
      <c r="W39" s="2">
        <f>+G39</f>
        <v>-28814353</v>
      </c>
      <c r="X39" s="2"/>
      <c r="Y39" s="2">
        <f>+W39-X39</f>
        <v>-28814353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-7092744</v>
      </c>
      <c r="D40" s="43">
        <f t="shared" ref="D40:AA40" si="4">+D38+D39</f>
        <v>0</v>
      </c>
      <c r="E40" s="44">
        <f t="shared" si="4"/>
        <v>-26984692</v>
      </c>
      <c r="F40" s="45">
        <f t="shared" si="4"/>
        <v>-28909692</v>
      </c>
      <c r="G40" s="45">
        <f t="shared" si="4"/>
        <v>-31017257</v>
      </c>
      <c r="H40" s="45">
        <f t="shared" si="4"/>
        <v>-33536016</v>
      </c>
      <c r="I40" s="45">
        <f t="shared" si="4"/>
        <v>-33536016</v>
      </c>
      <c r="J40" s="45">
        <f>+I40</f>
        <v>-33536016</v>
      </c>
      <c r="K40" s="45">
        <f t="shared" si="4"/>
        <v>-36755565</v>
      </c>
      <c r="L40" s="45">
        <f t="shared" si="4"/>
        <v>-38755735</v>
      </c>
      <c r="M40" s="45">
        <f t="shared" si="4"/>
        <v>-42580326</v>
      </c>
      <c r="N40" s="45">
        <f>+M40</f>
        <v>-42580326</v>
      </c>
      <c r="O40" s="45">
        <f t="shared" si="4"/>
        <v>-44812546</v>
      </c>
      <c r="P40" s="45">
        <f t="shared" si="4"/>
        <v>-46692397</v>
      </c>
      <c r="Q40" s="45">
        <f t="shared" si="4"/>
        <v>-47697709</v>
      </c>
      <c r="R40" s="45">
        <f>+Q40</f>
        <v>-47697709</v>
      </c>
      <c r="S40" s="45">
        <f t="shared" si="4"/>
        <v>-48591735</v>
      </c>
      <c r="T40" s="45">
        <f t="shared" si="4"/>
        <v>-49667365</v>
      </c>
      <c r="U40" s="45">
        <f t="shared" si="4"/>
        <v>-50558376</v>
      </c>
      <c r="V40" s="45">
        <f>+U40</f>
        <v>-50558376</v>
      </c>
      <c r="W40" s="45">
        <f>+V40</f>
        <v>-50558376</v>
      </c>
      <c r="X40" s="45">
        <f t="shared" si="4"/>
        <v>-28909692</v>
      </c>
      <c r="Y40" s="45">
        <f t="shared" si="4"/>
        <v>-23259972</v>
      </c>
      <c r="Z40" s="46">
        <f>+IF(X40&lt;&gt;0,+(Y40/X40)*100,0)</f>
        <v>80.457349735860205</v>
      </c>
      <c r="AA40" s="47">
        <f t="shared" si="4"/>
        <v>-28909692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-28814353</v>
      </c>
      <c r="H60">
        <v>1611288</v>
      </c>
      <c r="J60">
        <v>-28814353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63619784</v>
      </c>
      <c r="R7" s="20">
        <v>63619784</v>
      </c>
      <c r="S7" s="20">
        <v>69162096</v>
      </c>
      <c r="T7" s="20">
        <v>79769709</v>
      </c>
      <c r="U7" s="20">
        <v>75185307</v>
      </c>
      <c r="V7" s="20">
        <v>224117112</v>
      </c>
      <c r="W7" s="20">
        <v>287736896</v>
      </c>
      <c r="X7" s="20"/>
      <c r="Y7" s="20">
        <v>287736896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-751794010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63619784</v>
      </c>
      <c r="R17" s="28">
        <f t="shared" si="0"/>
        <v>63619784</v>
      </c>
      <c r="S17" s="28">
        <f t="shared" si="0"/>
        <v>69162096</v>
      </c>
      <c r="T17" s="28">
        <f t="shared" si="0"/>
        <v>79769709</v>
      </c>
      <c r="U17" s="28">
        <f t="shared" si="0"/>
        <v>75185307</v>
      </c>
      <c r="V17" s="28">
        <f t="shared" si="0"/>
        <v>224117112</v>
      </c>
      <c r="W17" s="28">
        <f t="shared" si="0"/>
        <v>287736896</v>
      </c>
      <c r="X17" s="28">
        <f t="shared" si="0"/>
        <v>0</v>
      </c>
      <c r="Y17" s="28">
        <f t="shared" si="0"/>
        <v>287736896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-347804</v>
      </c>
      <c r="R26" s="20">
        <v>-347804</v>
      </c>
      <c r="S26" s="20"/>
      <c r="T26" s="20"/>
      <c r="U26" s="20">
        <v>-2514734</v>
      </c>
      <c r="V26" s="20">
        <v>-2514734</v>
      </c>
      <c r="W26" s="20">
        <v>-2862538</v>
      </c>
      <c r="X26" s="20"/>
      <c r="Y26" s="20">
        <v>-2862538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-347804</v>
      </c>
      <c r="R27" s="28">
        <f t="shared" si="1"/>
        <v>-347804</v>
      </c>
      <c r="S27" s="28">
        <f t="shared" si="1"/>
        <v>0</v>
      </c>
      <c r="T27" s="28">
        <f t="shared" si="1"/>
        <v>0</v>
      </c>
      <c r="U27" s="28">
        <f t="shared" si="1"/>
        <v>-2514734</v>
      </c>
      <c r="V27" s="28">
        <f t="shared" si="1"/>
        <v>-2514734</v>
      </c>
      <c r="W27" s="28">
        <f t="shared" si="1"/>
        <v>-2862538</v>
      </c>
      <c r="X27" s="28">
        <f t="shared" si="1"/>
        <v>0</v>
      </c>
      <c r="Y27" s="28">
        <f t="shared" si="1"/>
        <v>-2862538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-763272271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63271980</v>
      </c>
      <c r="R38" s="2">
        <f t="shared" si="3"/>
        <v>63271980</v>
      </c>
      <c r="S38" s="2">
        <f t="shared" si="3"/>
        <v>69162096</v>
      </c>
      <c r="T38" s="2">
        <f t="shared" si="3"/>
        <v>79769709</v>
      </c>
      <c r="U38" s="2">
        <f t="shared" si="3"/>
        <v>72670573</v>
      </c>
      <c r="V38" s="2">
        <f t="shared" si="3"/>
        <v>221602378</v>
      </c>
      <c r="W38" s="2">
        <f t="shared" si="3"/>
        <v>284874358</v>
      </c>
      <c r="X38" s="2">
        <f t="shared" si="3"/>
        <v>0</v>
      </c>
      <c r="Y38" s="2">
        <f t="shared" si="3"/>
        <v>284874358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63271980</v>
      </c>
      <c r="T39" s="2">
        <f>+S40+T60</f>
        <v>132434076</v>
      </c>
      <c r="U39" s="2">
        <f>+T40+U60</f>
        <v>212203785</v>
      </c>
      <c r="V39" s="2">
        <f>+S39</f>
        <v>63271980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-683080243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63271980</v>
      </c>
      <c r="R40" s="45">
        <f>+Q40</f>
        <v>63271980</v>
      </c>
      <c r="S40" s="45">
        <f t="shared" si="4"/>
        <v>132434076</v>
      </c>
      <c r="T40" s="45">
        <f t="shared" si="4"/>
        <v>212203785</v>
      </c>
      <c r="U40" s="45">
        <f t="shared" si="4"/>
        <v>284874358</v>
      </c>
      <c r="V40" s="45">
        <f>+U40</f>
        <v>284874358</v>
      </c>
      <c r="W40" s="45">
        <f>+V40</f>
        <v>284874358</v>
      </c>
      <c r="X40" s="45">
        <f t="shared" si="4"/>
        <v>0</v>
      </c>
      <c r="Y40" s="45">
        <f t="shared" si="4"/>
        <v>284874358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</v>
      </c>
      <c r="F7" s="20"/>
      <c r="G7" s="20"/>
      <c r="H7" s="20"/>
      <c r="I7" s="20">
        <v>2905109</v>
      </c>
      <c r="J7" s="20">
        <v>2905109</v>
      </c>
      <c r="K7" s="20">
        <v>3976385</v>
      </c>
      <c r="L7" s="20">
        <v>3959881</v>
      </c>
      <c r="M7" s="20">
        <v>3810977</v>
      </c>
      <c r="N7" s="20">
        <v>11747243</v>
      </c>
      <c r="O7" s="20">
        <v>4167125</v>
      </c>
      <c r="P7" s="20">
        <v>4015959</v>
      </c>
      <c r="Q7" s="20">
        <v>2919196</v>
      </c>
      <c r="R7" s="20">
        <v>11102280</v>
      </c>
      <c r="S7" s="20">
        <v>2346178</v>
      </c>
      <c r="T7" s="20">
        <v>5311805</v>
      </c>
      <c r="U7" s="20">
        <v>4508326</v>
      </c>
      <c r="V7" s="20">
        <v>12166309</v>
      </c>
      <c r="W7" s="20">
        <v>37920941</v>
      </c>
      <c r="X7" s="20"/>
      <c r="Y7" s="20">
        <v>37920941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840475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840475</v>
      </c>
      <c r="Y9" s="20">
        <v>-840475</v>
      </c>
      <c r="Z9" s="21">
        <v>-100</v>
      </c>
      <c r="AA9" s="22">
        <v>840475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-103561166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-2400173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-2400173</v>
      </c>
      <c r="Y16" s="20">
        <v>2400173</v>
      </c>
      <c r="Z16" s="21">
        <v>-100</v>
      </c>
      <c r="AA16" s="22">
        <v>-2400173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-103561184</v>
      </c>
      <c r="F17" s="28">
        <f t="shared" si="0"/>
        <v>-1559698</v>
      </c>
      <c r="G17" s="28">
        <f t="shared" si="0"/>
        <v>0</v>
      </c>
      <c r="H17" s="28">
        <f t="shared" si="0"/>
        <v>0</v>
      </c>
      <c r="I17" s="28">
        <f t="shared" si="0"/>
        <v>2905109</v>
      </c>
      <c r="J17" s="28">
        <f t="shared" si="0"/>
        <v>2905109</v>
      </c>
      <c r="K17" s="28">
        <f t="shared" si="0"/>
        <v>3976385</v>
      </c>
      <c r="L17" s="28">
        <f t="shared" si="0"/>
        <v>3959881</v>
      </c>
      <c r="M17" s="28">
        <f t="shared" si="0"/>
        <v>3810977</v>
      </c>
      <c r="N17" s="28">
        <f t="shared" si="0"/>
        <v>11747243</v>
      </c>
      <c r="O17" s="28">
        <f t="shared" si="0"/>
        <v>4167125</v>
      </c>
      <c r="P17" s="28">
        <f t="shared" si="0"/>
        <v>4015959</v>
      </c>
      <c r="Q17" s="28">
        <f t="shared" si="0"/>
        <v>2919196</v>
      </c>
      <c r="R17" s="28">
        <f t="shared" si="0"/>
        <v>11102280</v>
      </c>
      <c r="S17" s="28">
        <f t="shared" si="0"/>
        <v>2346178</v>
      </c>
      <c r="T17" s="28">
        <f t="shared" si="0"/>
        <v>5311805</v>
      </c>
      <c r="U17" s="28">
        <f t="shared" si="0"/>
        <v>4508326</v>
      </c>
      <c r="V17" s="28">
        <f t="shared" si="0"/>
        <v>12166309</v>
      </c>
      <c r="W17" s="28">
        <f t="shared" si="0"/>
        <v>37920941</v>
      </c>
      <c r="X17" s="28">
        <f t="shared" si="0"/>
        <v>-1559698</v>
      </c>
      <c r="Y17" s="28">
        <f t="shared" si="0"/>
        <v>39480639</v>
      </c>
      <c r="Z17" s="29">
        <f>+IF(X17&lt;&gt;0,+(Y17/X17)*100,0)</f>
        <v>-2531.3002260694057</v>
      </c>
      <c r="AA17" s="30">
        <f>SUM(AA6:AA16)</f>
        <v>-1559698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-1469350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-866840</v>
      </c>
      <c r="T26" s="20"/>
      <c r="U26" s="20"/>
      <c r="V26" s="20">
        <v>-866840</v>
      </c>
      <c r="W26" s="20">
        <v>-866840</v>
      </c>
      <c r="X26" s="20">
        <v>-1469350</v>
      </c>
      <c r="Y26" s="20">
        <v>602510</v>
      </c>
      <c r="Z26" s="21">
        <v>-41.005206383775139</v>
      </c>
      <c r="AA26" s="22">
        <v>-1469350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-1469350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-866840</v>
      </c>
      <c r="T27" s="28">
        <f t="shared" si="1"/>
        <v>0</v>
      </c>
      <c r="U27" s="28">
        <f t="shared" si="1"/>
        <v>0</v>
      </c>
      <c r="V27" s="28">
        <f t="shared" si="1"/>
        <v>-866840</v>
      </c>
      <c r="W27" s="28">
        <f t="shared" si="1"/>
        <v>-866840</v>
      </c>
      <c r="X27" s="28">
        <f t="shared" si="1"/>
        <v>-1469350</v>
      </c>
      <c r="Y27" s="28">
        <f t="shared" si="1"/>
        <v>602510</v>
      </c>
      <c r="Z27" s="29">
        <f>+IF(X27&lt;&gt;0,+(Y27/X27)*100,0)</f>
        <v>-41.005206383775139</v>
      </c>
      <c r="AA27" s="30">
        <f>SUM(AA21:AA26)</f>
        <v>-1469350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-103561184</v>
      </c>
      <c r="F38" s="2">
        <f t="shared" si="3"/>
        <v>-3029048</v>
      </c>
      <c r="G38" s="2">
        <f t="shared" si="3"/>
        <v>0</v>
      </c>
      <c r="H38" s="2">
        <f t="shared" si="3"/>
        <v>0</v>
      </c>
      <c r="I38" s="2">
        <f t="shared" si="3"/>
        <v>2905109</v>
      </c>
      <c r="J38" s="2">
        <f t="shared" si="3"/>
        <v>2905109</v>
      </c>
      <c r="K38" s="2">
        <f t="shared" si="3"/>
        <v>3976385</v>
      </c>
      <c r="L38" s="2">
        <f t="shared" si="3"/>
        <v>3959881</v>
      </c>
      <c r="M38" s="2">
        <f t="shared" si="3"/>
        <v>3810977</v>
      </c>
      <c r="N38" s="2">
        <f t="shared" si="3"/>
        <v>11747243</v>
      </c>
      <c r="O38" s="2">
        <f t="shared" si="3"/>
        <v>4167125</v>
      </c>
      <c r="P38" s="2">
        <f t="shared" si="3"/>
        <v>4015959</v>
      </c>
      <c r="Q38" s="2">
        <f t="shared" si="3"/>
        <v>2919196</v>
      </c>
      <c r="R38" s="2">
        <f t="shared" si="3"/>
        <v>11102280</v>
      </c>
      <c r="S38" s="2">
        <f t="shared" si="3"/>
        <v>1479338</v>
      </c>
      <c r="T38" s="2">
        <f t="shared" si="3"/>
        <v>5311805</v>
      </c>
      <c r="U38" s="2">
        <f t="shared" si="3"/>
        <v>4508326</v>
      </c>
      <c r="V38" s="2">
        <f t="shared" si="3"/>
        <v>11299469</v>
      </c>
      <c r="W38" s="2">
        <f t="shared" si="3"/>
        <v>37054101</v>
      </c>
      <c r="X38" s="2">
        <f t="shared" si="3"/>
        <v>-3029048</v>
      </c>
      <c r="Y38" s="2">
        <f t="shared" si="3"/>
        <v>40083149</v>
      </c>
      <c r="Z38" s="34">
        <f>+IF(X38&lt;&gt;0,+(Y38/X38)*100,0)</f>
        <v>-1323.2919716029589</v>
      </c>
      <c r="AA38" s="35">
        <f>+AA17+AA27+AA36</f>
        <v>-3029048</v>
      </c>
    </row>
    <row r="39" spans="1:27" ht="13.5" x14ac:dyDescent="0.25">
      <c r="A39" s="23" t="s">
        <v>61</v>
      </c>
      <c r="B39" s="17"/>
      <c r="C39" s="32"/>
      <c r="D39" s="32"/>
      <c r="E39" s="33">
        <v>26498661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2905109</v>
      </c>
      <c r="L39" s="2">
        <f>+K40+L60</f>
        <v>6881494</v>
      </c>
      <c r="M39" s="2">
        <f>+L40+M60</f>
        <v>10841375</v>
      </c>
      <c r="N39" s="2">
        <f>+K39</f>
        <v>2905109</v>
      </c>
      <c r="O39" s="2">
        <f>+M40+O60</f>
        <v>14652352</v>
      </c>
      <c r="P39" s="2">
        <f>+O40+P60</f>
        <v>18819477</v>
      </c>
      <c r="Q39" s="2">
        <f>+P40+Q60</f>
        <v>22835436</v>
      </c>
      <c r="R39" s="2">
        <f>+O39</f>
        <v>14652352</v>
      </c>
      <c r="S39" s="2">
        <f>+Q40+S60</f>
        <v>25754632</v>
      </c>
      <c r="T39" s="2">
        <f>+S40+T60</f>
        <v>27233970</v>
      </c>
      <c r="U39" s="2">
        <f>+T40+U60</f>
        <v>32545775</v>
      </c>
      <c r="V39" s="2">
        <f>+S39</f>
        <v>25754632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-77062523</v>
      </c>
      <c r="F40" s="45">
        <f t="shared" si="4"/>
        <v>-3029048</v>
      </c>
      <c r="G40" s="45">
        <f t="shared" si="4"/>
        <v>0</v>
      </c>
      <c r="H40" s="45">
        <f t="shared" si="4"/>
        <v>0</v>
      </c>
      <c r="I40" s="45">
        <f t="shared" si="4"/>
        <v>2905109</v>
      </c>
      <c r="J40" s="45">
        <f>+I40</f>
        <v>2905109</v>
      </c>
      <c r="K40" s="45">
        <f t="shared" si="4"/>
        <v>6881494</v>
      </c>
      <c r="L40" s="45">
        <f t="shared" si="4"/>
        <v>10841375</v>
      </c>
      <c r="M40" s="45">
        <f t="shared" si="4"/>
        <v>14652352</v>
      </c>
      <c r="N40" s="45">
        <f>+M40</f>
        <v>14652352</v>
      </c>
      <c r="O40" s="45">
        <f t="shared" si="4"/>
        <v>18819477</v>
      </c>
      <c r="P40" s="45">
        <f t="shared" si="4"/>
        <v>22835436</v>
      </c>
      <c r="Q40" s="45">
        <f t="shared" si="4"/>
        <v>25754632</v>
      </c>
      <c r="R40" s="45">
        <f>+Q40</f>
        <v>25754632</v>
      </c>
      <c r="S40" s="45">
        <f t="shared" si="4"/>
        <v>27233970</v>
      </c>
      <c r="T40" s="45">
        <f t="shared" si="4"/>
        <v>32545775</v>
      </c>
      <c r="U40" s="45">
        <f t="shared" si="4"/>
        <v>37054101</v>
      </c>
      <c r="V40" s="45">
        <f>+U40</f>
        <v>37054101</v>
      </c>
      <c r="W40" s="45">
        <f>+V40</f>
        <v>37054101</v>
      </c>
      <c r="X40" s="45">
        <f t="shared" si="4"/>
        <v>-3029048</v>
      </c>
      <c r="Y40" s="45">
        <f t="shared" si="4"/>
        <v>40083149</v>
      </c>
      <c r="Z40" s="46">
        <f>+IF(X40&lt;&gt;0,+(Y40/X40)*100,0)</f>
        <v>-1323.2919716029589</v>
      </c>
      <c r="AA40" s="47">
        <f t="shared" si="4"/>
        <v>-3029048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18823119</v>
      </c>
      <c r="D7" s="18"/>
      <c r="E7" s="19">
        <v>-2</v>
      </c>
      <c r="F7" s="20">
        <v>114031939</v>
      </c>
      <c r="G7" s="20">
        <v>442154</v>
      </c>
      <c r="H7" s="20">
        <v>461577</v>
      </c>
      <c r="I7" s="20">
        <v>438554</v>
      </c>
      <c r="J7" s="20">
        <v>1342285</v>
      </c>
      <c r="K7" s="20">
        <v>336926</v>
      </c>
      <c r="L7" s="20">
        <v>458259</v>
      </c>
      <c r="M7" s="20">
        <v>4770624</v>
      </c>
      <c r="N7" s="20">
        <v>5565809</v>
      </c>
      <c r="O7" s="20">
        <v>4664672</v>
      </c>
      <c r="P7" s="20">
        <v>4183551</v>
      </c>
      <c r="Q7" s="20">
        <v>4832190</v>
      </c>
      <c r="R7" s="20">
        <v>13680413</v>
      </c>
      <c r="S7" s="20">
        <v>4009020</v>
      </c>
      <c r="T7" s="20">
        <v>4448212</v>
      </c>
      <c r="U7" s="20">
        <v>4786579</v>
      </c>
      <c r="V7" s="20">
        <v>13243811</v>
      </c>
      <c r="W7" s="20">
        <v>33832318</v>
      </c>
      <c r="X7" s="20">
        <v>114031939</v>
      </c>
      <c r="Y7" s="20">
        <v>-80199621</v>
      </c>
      <c r="Z7" s="21">
        <v>-70.330840379729054</v>
      </c>
      <c r="AA7" s="22">
        <v>114031939</v>
      </c>
    </row>
    <row r="8" spans="1:27" ht="13.5" x14ac:dyDescent="0.25">
      <c r="A8" s="23" t="s">
        <v>36</v>
      </c>
      <c r="B8" s="17" t="s">
        <v>32</v>
      </c>
      <c r="C8" s="18">
        <v>69228</v>
      </c>
      <c r="D8" s="18"/>
      <c r="E8" s="19"/>
      <c r="F8" s="20">
        <v>21538</v>
      </c>
      <c r="G8" s="20">
        <v>6151</v>
      </c>
      <c r="H8" s="20"/>
      <c r="I8" s="20">
        <v>5798</v>
      </c>
      <c r="J8" s="20">
        <v>11949</v>
      </c>
      <c r="K8" s="20">
        <v>2461</v>
      </c>
      <c r="L8" s="20"/>
      <c r="M8" s="20"/>
      <c r="N8" s="20">
        <v>2461</v>
      </c>
      <c r="O8" s="20"/>
      <c r="P8" s="20"/>
      <c r="Q8" s="20">
        <v>2634</v>
      </c>
      <c r="R8" s="20">
        <v>2634</v>
      </c>
      <c r="S8" s="20">
        <v>4999</v>
      </c>
      <c r="T8" s="20">
        <v>2657</v>
      </c>
      <c r="U8" s="20">
        <v>3951</v>
      </c>
      <c r="V8" s="20">
        <v>11607</v>
      </c>
      <c r="W8" s="20">
        <v>28651</v>
      </c>
      <c r="X8" s="20">
        <v>21538</v>
      </c>
      <c r="Y8" s="20">
        <v>7113</v>
      </c>
      <c r="Z8" s="21">
        <v>33.025350543225926</v>
      </c>
      <c r="AA8" s="22">
        <v>21538</v>
      </c>
    </row>
    <row r="9" spans="1:27" ht="13.5" x14ac:dyDescent="0.25">
      <c r="A9" s="23" t="s">
        <v>37</v>
      </c>
      <c r="B9" s="17" t="s">
        <v>6</v>
      </c>
      <c r="C9" s="18">
        <v>1361542</v>
      </c>
      <c r="D9" s="18"/>
      <c r="E9" s="19"/>
      <c r="F9" s="20">
        <v>12092534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9875143</v>
      </c>
      <c r="R9" s="20">
        <v>9875143</v>
      </c>
      <c r="S9" s="20"/>
      <c r="T9" s="20"/>
      <c r="U9" s="20"/>
      <c r="V9" s="20"/>
      <c r="W9" s="20">
        <v>9875143</v>
      </c>
      <c r="X9" s="20">
        <v>12092534</v>
      </c>
      <c r="Y9" s="20">
        <v>-2217391</v>
      </c>
      <c r="Z9" s="21">
        <v>-18.336859751645108</v>
      </c>
      <c r="AA9" s="22">
        <v>12092534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14782609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14782609</v>
      </c>
      <c r="Y10" s="20">
        <v>-14782609</v>
      </c>
      <c r="Z10" s="21">
        <v>-100</v>
      </c>
      <c r="AA10" s="22">
        <v>14782609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-105410040</v>
      </c>
      <c r="F14" s="20">
        <v>-107015206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-107015206</v>
      </c>
      <c r="Y14" s="20">
        <v>107015206</v>
      </c>
      <c r="Z14" s="21">
        <v>-100</v>
      </c>
      <c r="AA14" s="22">
        <v>-107015206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20253889</v>
      </c>
      <c r="D17" s="26">
        <f>SUM(D6:D16)</f>
        <v>0</v>
      </c>
      <c r="E17" s="27">
        <f t="shared" si="0"/>
        <v>-105410042</v>
      </c>
      <c r="F17" s="28">
        <f t="shared" si="0"/>
        <v>33913414</v>
      </c>
      <c r="G17" s="28">
        <f t="shared" si="0"/>
        <v>448305</v>
      </c>
      <c r="H17" s="28">
        <f t="shared" si="0"/>
        <v>461577</v>
      </c>
      <c r="I17" s="28">
        <f t="shared" si="0"/>
        <v>444352</v>
      </c>
      <c r="J17" s="28">
        <f t="shared" si="0"/>
        <v>1354234</v>
      </c>
      <c r="K17" s="28">
        <f t="shared" si="0"/>
        <v>339387</v>
      </c>
      <c r="L17" s="28">
        <f t="shared" si="0"/>
        <v>458259</v>
      </c>
      <c r="M17" s="28">
        <f t="shared" si="0"/>
        <v>4770624</v>
      </c>
      <c r="N17" s="28">
        <f t="shared" si="0"/>
        <v>5568270</v>
      </c>
      <c r="O17" s="28">
        <f t="shared" si="0"/>
        <v>4664672</v>
      </c>
      <c r="P17" s="28">
        <f t="shared" si="0"/>
        <v>4183551</v>
      </c>
      <c r="Q17" s="28">
        <f t="shared" si="0"/>
        <v>14709967</v>
      </c>
      <c r="R17" s="28">
        <f t="shared" si="0"/>
        <v>23558190</v>
      </c>
      <c r="S17" s="28">
        <f t="shared" si="0"/>
        <v>4014019</v>
      </c>
      <c r="T17" s="28">
        <f t="shared" si="0"/>
        <v>4450869</v>
      </c>
      <c r="U17" s="28">
        <f t="shared" si="0"/>
        <v>4790530</v>
      </c>
      <c r="V17" s="28">
        <f t="shared" si="0"/>
        <v>13255418</v>
      </c>
      <c r="W17" s="28">
        <f t="shared" si="0"/>
        <v>43736112</v>
      </c>
      <c r="X17" s="28">
        <f t="shared" si="0"/>
        <v>33913414</v>
      </c>
      <c r="Y17" s="28">
        <f t="shared" si="0"/>
        <v>9822698</v>
      </c>
      <c r="Z17" s="29">
        <f>+IF(X17&lt;&gt;0,+(Y17/X17)*100,0)</f>
        <v>28.964049446628991</v>
      </c>
      <c r="AA17" s="30">
        <f>SUM(AA6:AA16)</f>
        <v>33913414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-18480894</v>
      </c>
      <c r="D26" s="18"/>
      <c r="E26" s="19">
        <v>-20667274</v>
      </c>
      <c r="F26" s="20">
        <v>-18579310</v>
      </c>
      <c r="G26" s="20"/>
      <c r="H26" s="20">
        <v>-146727</v>
      </c>
      <c r="I26" s="20">
        <v>-26496</v>
      </c>
      <c r="J26" s="20">
        <v>-173223</v>
      </c>
      <c r="K26" s="20">
        <v>-493755</v>
      </c>
      <c r="L26" s="20">
        <v>-2073674</v>
      </c>
      <c r="M26" s="20">
        <v>-575</v>
      </c>
      <c r="N26" s="20">
        <v>-2568004</v>
      </c>
      <c r="O26" s="20"/>
      <c r="P26" s="20"/>
      <c r="Q26" s="20">
        <v>-5953461</v>
      </c>
      <c r="R26" s="20">
        <v>-5953461</v>
      </c>
      <c r="S26" s="20">
        <v>-102963</v>
      </c>
      <c r="T26" s="20">
        <v>-207501</v>
      </c>
      <c r="U26" s="20"/>
      <c r="V26" s="20">
        <v>-310464</v>
      </c>
      <c r="W26" s="20">
        <v>-9005152</v>
      </c>
      <c r="X26" s="20">
        <v>-18579310</v>
      </c>
      <c r="Y26" s="20">
        <v>9574158</v>
      </c>
      <c r="Z26" s="21">
        <v>-51.531289375116728</v>
      </c>
      <c r="AA26" s="22">
        <v>-18579310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-18480894</v>
      </c>
      <c r="D27" s="26">
        <f>SUM(D21:D26)</f>
        <v>0</v>
      </c>
      <c r="E27" s="27">
        <f t="shared" si="1"/>
        <v>-20667274</v>
      </c>
      <c r="F27" s="28">
        <f t="shared" si="1"/>
        <v>-18579310</v>
      </c>
      <c r="G27" s="28">
        <f t="shared" si="1"/>
        <v>0</v>
      </c>
      <c r="H27" s="28">
        <f t="shared" si="1"/>
        <v>-146727</v>
      </c>
      <c r="I27" s="28">
        <f t="shared" si="1"/>
        <v>-26496</v>
      </c>
      <c r="J27" s="28">
        <f t="shared" si="1"/>
        <v>-173223</v>
      </c>
      <c r="K27" s="28">
        <f t="shared" si="1"/>
        <v>-493755</v>
      </c>
      <c r="L27" s="28">
        <f t="shared" si="1"/>
        <v>-2073674</v>
      </c>
      <c r="M27" s="28">
        <f t="shared" si="1"/>
        <v>-575</v>
      </c>
      <c r="N27" s="28">
        <f t="shared" si="1"/>
        <v>-2568004</v>
      </c>
      <c r="O27" s="28">
        <f t="shared" si="1"/>
        <v>0</v>
      </c>
      <c r="P27" s="28">
        <f t="shared" si="1"/>
        <v>0</v>
      </c>
      <c r="Q27" s="28">
        <f t="shared" si="1"/>
        <v>-5953461</v>
      </c>
      <c r="R27" s="28">
        <f t="shared" si="1"/>
        <v>-5953461</v>
      </c>
      <c r="S27" s="28">
        <f t="shared" si="1"/>
        <v>-102963</v>
      </c>
      <c r="T27" s="28">
        <f t="shared" si="1"/>
        <v>-207501</v>
      </c>
      <c r="U27" s="28">
        <f t="shared" si="1"/>
        <v>0</v>
      </c>
      <c r="V27" s="28">
        <f t="shared" si="1"/>
        <v>-310464</v>
      </c>
      <c r="W27" s="28">
        <f t="shared" si="1"/>
        <v>-9005152</v>
      </c>
      <c r="X27" s="28">
        <f t="shared" si="1"/>
        <v>-18579310</v>
      </c>
      <c r="Y27" s="28">
        <f t="shared" si="1"/>
        <v>9574158</v>
      </c>
      <c r="Z27" s="29">
        <f>+IF(X27&lt;&gt;0,+(Y27/X27)*100,0)</f>
        <v>-51.531289375116728</v>
      </c>
      <c r="AA27" s="30">
        <f>SUM(AA21:AA26)</f>
        <v>-18579310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1772995</v>
      </c>
      <c r="D38" s="32">
        <f>+D17+D27+D36</f>
        <v>0</v>
      </c>
      <c r="E38" s="33">
        <f t="shared" si="3"/>
        <v>-126077316</v>
      </c>
      <c r="F38" s="2">
        <f t="shared" si="3"/>
        <v>15334104</v>
      </c>
      <c r="G38" s="2">
        <f t="shared" si="3"/>
        <v>448305</v>
      </c>
      <c r="H38" s="2">
        <f t="shared" si="3"/>
        <v>314850</v>
      </c>
      <c r="I38" s="2">
        <f t="shared" si="3"/>
        <v>417856</v>
      </c>
      <c r="J38" s="2">
        <f t="shared" si="3"/>
        <v>1181011</v>
      </c>
      <c r="K38" s="2">
        <f t="shared" si="3"/>
        <v>-154368</v>
      </c>
      <c r="L38" s="2">
        <f t="shared" si="3"/>
        <v>-1615415</v>
      </c>
      <c r="M38" s="2">
        <f t="shared" si="3"/>
        <v>4770049</v>
      </c>
      <c r="N38" s="2">
        <f t="shared" si="3"/>
        <v>3000266</v>
      </c>
      <c r="O38" s="2">
        <f t="shared" si="3"/>
        <v>4664672</v>
      </c>
      <c r="P38" s="2">
        <f t="shared" si="3"/>
        <v>4183551</v>
      </c>
      <c r="Q38" s="2">
        <f t="shared" si="3"/>
        <v>8756506</v>
      </c>
      <c r="R38" s="2">
        <f t="shared" si="3"/>
        <v>17604729</v>
      </c>
      <c r="S38" s="2">
        <f t="shared" si="3"/>
        <v>3911056</v>
      </c>
      <c r="T38" s="2">
        <f t="shared" si="3"/>
        <v>4243368</v>
      </c>
      <c r="U38" s="2">
        <f t="shared" si="3"/>
        <v>4790530</v>
      </c>
      <c r="V38" s="2">
        <f t="shared" si="3"/>
        <v>12944954</v>
      </c>
      <c r="W38" s="2">
        <f t="shared" si="3"/>
        <v>34730960</v>
      </c>
      <c r="X38" s="2">
        <f t="shared" si="3"/>
        <v>15334104</v>
      </c>
      <c r="Y38" s="2">
        <f t="shared" si="3"/>
        <v>19396856</v>
      </c>
      <c r="Z38" s="34">
        <f>+IF(X38&lt;&gt;0,+(Y38/X38)*100,0)</f>
        <v>126.49487704009313</v>
      </c>
      <c r="AA38" s="35">
        <f>+AA17+AA27+AA36</f>
        <v>15334104</v>
      </c>
    </row>
    <row r="39" spans="1:27" ht="13.5" x14ac:dyDescent="0.25">
      <c r="A39" s="23" t="s">
        <v>61</v>
      </c>
      <c r="B39" s="17"/>
      <c r="C39" s="32"/>
      <c r="D39" s="32"/>
      <c r="E39" s="33">
        <v>17929439</v>
      </c>
      <c r="F39" s="2"/>
      <c r="G39" s="2"/>
      <c r="H39" s="2">
        <f>+G40+H60</f>
        <v>448305</v>
      </c>
      <c r="I39" s="2">
        <f>+H40+I60</f>
        <v>763155</v>
      </c>
      <c r="J39" s="2">
        <f>+G39</f>
        <v>0</v>
      </c>
      <c r="K39" s="2">
        <f>+I40+K60</f>
        <v>1181011</v>
      </c>
      <c r="L39" s="2">
        <f>+K40+L60</f>
        <v>1026643</v>
      </c>
      <c r="M39" s="2">
        <f>+L40+M60</f>
        <v>-588772</v>
      </c>
      <c r="N39" s="2">
        <f>+K39</f>
        <v>1181011</v>
      </c>
      <c r="O39" s="2">
        <f>+M40+O60</f>
        <v>4181277</v>
      </c>
      <c r="P39" s="2">
        <f>+O40+P60</f>
        <v>8845949</v>
      </c>
      <c r="Q39" s="2">
        <f>+P40+Q60</f>
        <v>13029500</v>
      </c>
      <c r="R39" s="2">
        <f>+O39</f>
        <v>4181277</v>
      </c>
      <c r="S39" s="2">
        <f>+Q40+S60</f>
        <v>21786006</v>
      </c>
      <c r="T39" s="2">
        <f>+S40+T60</f>
        <v>25697062</v>
      </c>
      <c r="U39" s="2">
        <f>+T40+U60</f>
        <v>29940430</v>
      </c>
      <c r="V39" s="2">
        <f>+S39</f>
        <v>21786006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1772995</v>
      </c>
      <c r="D40" s="43">
        <f t="shared" ref="D40:AA40" si="4">+D38+D39</f>
        <v>0</v>
      </c>
      <c r="E40" s="44">
        <f t="shared" si="4"/>
        <v>-108147877</v>
      </c>
      <c r="F40" s="45">
        <f t="shared" si="4"/>
        <v>15334104</v>
      </c>
      <c r="G40" s="45">
        <f t="shared" si="4"/>
        <v>448305</v>
      </c>
      <c r="H40" s="45">
        <f t="shared" si="4"/>
        <v>763155</v>
      </c>
      <c r="I40" s="45">
        <f t="shared" si="4"/>
        <v>1181011</v>
      </c>
      <c r="J40" s="45">
        <f>+I40</f>
        <v>1181011</v>
      </c>
      <c r="K40" s="45">
        <f t="shared" si="4"/>
        <v>1026643</v>
      </c>
      <c r="L40" s="45">
        <f t="shared" si="4"/>
        <v>-588772</v>
      </c>
      <c r="M40" s="45">
        <f t="shared" si="4"/>
        <v>4181277</v>
      </c>
      <c r="N40" s="45">
        <f>+M40</f>
        <v>4181277</v>
      </c>
      <c r="O40" s="45">
        <f t="shared" si="4"/>
        <v>8845949</v>
      </c>
      <c r="P40" s="45">
        <f t="shared" si="4"/>
        <v>13029500</v>
      </c>
      <c r="Q40" s="45">
        <f t="shared" si="4"/>
        <v>21786006</v>
      </c>
      <c r="R40" s="45">
        <f>+Q40</f>
        <v>21786006</v>
      </c>
      <c r="S40" s="45">
        <f t="shared" si="4"/>
        <v>25697062</v>
      </c>
      <c r="T40" s="45">
        <f t="shared" si="4"/>
        <v>29940430</v>
      </c>
      <c r="U40" s="45">
        <f t="shared" si="4"/>
        <v>34730960</v>
      </c>
      <c r="V40" s="45">
        <f>+U40</f>
        <v>34730960</v>
      </c>
      <c r="W40" s="45">
        <f>+V40</f>
        <v>34730960</v>
      </c>
      <c r="X40" s="45">
        <f t="shared" si="4"/>
        <v>15334104</v>
      </c>
      <c r="Y40" s="45">
        <f t="shared" si="4"/>
        <v>19396856</v>
      </c>
      <c r="Z40" s="46">
        <f>+IF(X40&lt;&gt;0,+(Y40/X40)*100,0)</f>
        <v>126.49487704009313</v>
      </c>
      <c r="AA40" s="47">
        <f t="shared" si="4"/>
        <v>15334104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127649889</v>
      </c>
      <c r="D7" s="18"/>
      <c r="E7" s="19"/>
      <c r="F7" s="20">
        <v>147745022</v>
      </c>
      <c r="G7" s="20"/>
      <c r="H7" s="20"/>
      <c r="I7" s="20">
        <v>13148445</v>
      </c>
      <c r="J7" s="20">
        <v>13148445</v>
      </c>
      <c r="K7" s="20">
        <v>13055285</v>
      </c>
      <c r="L7" s="20">
        <v>12804255</v>
      </c>
      <c r="M7" s="20">
        <v>13903838</v>
      </c>
      <c r="N7" s="20">
        <v>39763378</v>
      </c>
      <c r="O7" s="20">
        <v>12350027</v>
      </c>
      <c r="P7" s="20">
        <v>13448089</v>
      </c>
      <c r="Q7" s="20">
        <v>14696912</v>
      </c>
      <c r="R7" s="20">
        <v>40495028</v>
      </c>
      <c r="S7" s="20">
        <v>14180388</v>
      </c>
      <c r="T7" s="20">
        <v>16137251</v>
      </c>
      <c r="U7" s="20">
        <v>15294985</v>
      </c>
      <c r="V7" s="20">
        <v>45612624</v>
      </c>
      <c r="W7" s="20">
        <v>139019475</v>
      </c>
      <c r="X7" s="20">
        <v>147745022</v>
      </c>
      <c r="Y7" s="20">
        <v>-8725547</v>
      </c>
      <c r="Z7" s="21">
        <v>-5.9058145458193509</v>
      </c>
      <c r="AA7" s="22">
        <v>147745022</v>
      </c>
    </row>
    <row r="8" spans="1:27" ht="13.5" x14ac:dyDescent="0.25">
      <c r="A8" s="23" t="s">
        <v>36</v>
      </c>
      <c r="B8" s="17" t="s">
        <v>32</v>
      </c>
      <c r="C8" s="18">
        <v>392905</v>
      </c>
      <c r="D8" s="18"/>
      <c r="E8" s="19"/>
      <c r="F8" s="20">
        <v>175000</v>
      </c>
      <c r="G8" s="20"/>
      <c r="H8" s="20"/>
      <c r="I8" s="20">
        <v>80552</v>
      </c>
      <c r="J8" s="20">
        <v>80552</v>
      </c>
      <c r="K8" s="20">
        <v>103567</v>
      </c>
      <c r="L8" s="20">
        <v>80552</v>
      </c>
      <c r="M8" s="20">
        <v>11507</v>
      </c>
      <c r="N8" s="20">
        <v>195626</v>
      </c>
      <c r="O8" s="20">
        <v>46393</v>
      </c>
      <c r="P8" s="20">
        <v>46030</v>
      </c>
      <c r="Q8" s="20">
        <v>11507</v>
      </c>
      <c r="R8" s="20">
        <v>103930</v>
      </c>
      <c r="S8" s="20">
        <v>7285</v>
      </c>
      <c r="T8" s="20">
        <v>15383</v>
      </c>
      <c r="U8" s="20">
        <v>11507</v>
      </c>
      <c r="V8" s="20">
        <v>34175</v>
      </c>
      <c r="W8" s="20">
        <v>414283</v>
      </c>
      <c r="X8" s="20">
        <v>175000</v>
      </c>
      <c r="Y8" s="20">
        <v>239283</v>
      </c>
      <c r="Z8" s="21">
        <v>136.73314285714287</v>
      </c>
      <c r="AA8" s="22">
        <v>175000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</v>
      </c>
      <c r="Y10" s="20">
        <v>-1000000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-125514190</v>
      </c>
      <c r="F14" s="20">
        <v>-132779590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-132779590</v>
      </c>
      <c r="Y14" s="20">
        <v>132779590</v>
      </c>
      <c r="Z14" s="21">
        <v>-100</v>
      </c>
      <c r="AA14" s="22">
        <v>-132779590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-612973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-612973</v>
      </c>
      <c r="Y15" s="20">
        <v>612973</v>
      </c>
      <c r="Z15" s="21">
        <v>-100</v>
      </c>
      <c r="AA15" s="22">
        <v>-612973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128042794</v>
      </c>
      <c r="D17" s="26">
        <f>SUM(D6:D16)</f>
        <v>0</v>
      </c>
      <c r="E17" s="27">
        <f t="shared" si="0"/>
        <v>-125514190</v>
      </c>
      <c r="F17" s="28">
        <f t="shared" si="0"/>
        <v>15527459</v>
      </c>
      <c r="G17" s="28">
        <f t="shared" si="0"/>
        <v>0</v>
      </c>
      <c r="H17" s="28">
        <f t="shared" si="0"/>
        <v>0</v>
      </c>
      <c r="I17" s="28">
        <f t="shared" si="0"/>
        <v>13228997</v>
      </c>
      <c r="J17" s="28">
        <f t="shared" si="0"/>
        <v>13228997</v>
      </c>
      <c r="K17" s="28">
        <f t="shared" si="0"/>
        <v>13158852</v>
      </c>
      <c r="L17" s="28">
        <f t="shared" si="0"/>
        <v>12884807</v>
      </c>
      <c r="M17" s="28">
        <f t="shared" si="0"/>
        <v>13915345</v>
      </c>
      <c r="N17" s="28">
        <f t="shared" si="0"/>
        <v>39959004</v>
      </c>
      <c r="O17" s="28">
        <f t="shared" si="0"/>
        <v>12396420</v>
      </c>
      <c r="P17" s="28">
        <f t="shared" si="0"/>
        <v>13494119</v>
      </c>
      <c r="Q17" s="28">
        <f t="shared" si="0"/>
        <v>14708419</v>
      </c>
      <c r="R17" s="28">
        <f t="shared" si="0"/>
        <v>40598958</v>
      </c>
      <c r="S17" s="28">
        <f t="shared" si="0"/>
        <v>14187673</v>
      </c>
      <c r="T17" s="28">
        <f t="shared" si="0"/>
        <v>16152634</v>
      </c>
      <c r="U17" s="28">
        <f t="shared" si="0"/>
        <v>15306492</v>
      </c>
      <c r="V17" s="28">
        <f t="shared" si="0"/>
        <v>45646799</v>
      </c>
      <c r="W17" s="28">
        <f t="shared" si="0"/>
        <v>139433758</v>
      </c>
      <c r="X17" s="28">
        <f t="shared" si="0"/>
        <v>15527459</v>
      </c>
      <c r="Y17" s="28">
        <f t="shared" si="0"/>
        <v>123906299</v>
      </c>
      <c r="Z17" s="29">
        <f>+IF(X17&lt;&gt;0,+(Y17/X17)*100,0)</f>
        <v>797.98181402378839</v>
      </c>
      <c r="AA17" s="30">
        <f>SUM(AA6:AA16)</f>
        <v>15527459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-7320067</v>
      </c>
      <c r="D26" s="18"/>
      <c r="E26" s="19">
        <v>-4709565</v>
      </c>
      <c r="F26" s="20">
        <v>-4709565</v>
      </c>
      <c r="G26" s="20"/>
      <c r="H26" s="20"/>
      <c r="I26" s="20"/>
      <c r="J26" s="20"/>
      <c r="K26" s="20">
        <v>-916886</v>
      </c>
      <c r="L26" s="20"/>
      <c r="M26" s="20">
        <v>-8636</v>
      </c>
      <c r="N26" s="20">
        <v>-925522</v>
      </c>
      <c r="O26" s="20">
        <v>-10270</v>
      </c>
      <c r="P26" s="20">
        <v>-281967</v>
      </c>
      <c r="Q26" s="20">
        <v>-79278</v>
      </c>
      <c r="R26" s="20">
        <v>-371515</v>
      </c>
      <c r="S26" s="20">
        <v>-76638</v>
      </c>
      <c r="T26" s="20">
        <v>-351521</v>
      </c>
      <c r="U26" s="20">
        <v>-3573915</v>
      </c>
      <c r="V26" s="20">
        <v>-4002074</v>
      </c>
      <c r="W26" s="20">
        <v>-5299111</v>
      </c>
      <c r="X26" s="20">
        <v>-4709565</v>
      </c>
      <c r="Y26" s="20">
        <v>-589546</v>
      </c>
      <c r="Z26" s="21">
        <v>12.518056338536573</v>
      </c>
      <c r="AA26" s="22">
        <v>-4709565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-7320067</v>
      </c>
      <c r="D27" s="26">
        <f>SUM(D21:D26)</f>
        <v>0</v>
      </c>
      <c r="E27" s="27">
        <f t="shared" si="1"/>
        <v>-4709565</v>
      </c>
      <c r="F27" s="28">
        <f t="shared" si="1"/>
        <v>-4709565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-916886</v>
      </c>
      <c r="L27" s="28">
        <f t="shared" si="1"/>
        <v>0</v>
      </c>
      <c r="M27" s="28">
        <f t="shared" si="1"/>
        <v>-8636</v>
      </c>
      <c r="N27" s="28">
        <f t="shared" si="1"/>
        <v>-925522</v>
      </c>
      <c r="O27" s="28">
        <f t="shared" si="1"/>
        <v>-10270</v>
      </c>
      <c r="P27" s="28">
        <f t="shared" si="1"/>
        <v>-281967</v>
      </c>
      <c r="Q27" s="28">
        <f t="shared" si="1"/>
        <v>-79278</v>
      </c>
      <c r="R27" s="28">
        <f t="shared" si="1"/>
        <v>-371515</v>
      </c>
      <c r="S27" s="28">
        <f t="shared" si="1"/>
        <v>-76638</v>
      </c>
      <c r="T27" s="28">
        <f t="shared" si="1"/>
        <v>-351521</v>
      </c>
      <c r="U27" s="28">
        <f t="shared" si="1"/>
        <v>-3573915</v>
      </c>
      <c r="V27" s="28">
        <f t="shared" si="1"/>
        <v>-4002074</v>
      </c>
      <c r="W27" s="28">
        <f t="shared" si="1"/>
        <v>-5299111</v>
      </c>
      <c r="X27" s="28">
        <f t="shared" si="1"/>
        <v>-4709565</v>
      </c>
      <c r="Y27" s="28">
        <f t="shared" si="1"/>
        <v>-589546</v>
      </c>
      <c r="Z27" s="29">
        <f>+IF(X27&lt;&gt;0,+(Y27/X27)*100,0)</f>
        <v>12.518056338536573</v>
      </c>
      <c r="AA27" s="30">
        <f>SUM(AA21:AA26)</f>
        <v>-4709565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-463000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-463000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120722727</v>
      </c>
      <c r="D38" s="32">
        <f>+D17+D27+D36</f>
        <v>0</v>
      </c>
      <c r="E38" s="33">
        <f t="shared" si="3"/>
        <v>-130686755</v>
      </c>
      <c r="F38" s="2">
        <f t="shared" si="3"/>
        <v>10817894</v>
      </c>
      <c r="G38" s="2">
        <f t="shared" si="3"/>
        <v>0</v>
      </c>
      <c r="H38" s="2">
        <f t="shared" si="3"/>
        <v>0</v>
      </c>
      <c r="I38" s="2">
        <f t="shared" si="3"/>
        <v>13228997</v>
      </c>
      <c r="J38" s="2">
        <f t="shared" si="3"/>
        <v>13228997</v>
      </c>
      <c r="K38" s="2">
        <f t="shared" si="3"/>
        <v>12241966</v>
      </c>
      <c r="L38" s="2">
        <f t="shared" si="3"/>
        <v>12884807</v>
      </c>
      <c r="M38" s="2">
        <f t="shared" si="3"/>
        <v>13906709</v>
      </c>
      <c r="N38" s="2">
        <f t="shared" si="3"/>
        <v>39033482</v>
      </c>
      <c r="O38" s="2">
        <f t="shared" si="3"/>
        <v>12386150</v>
      </c>
      <c r="P38" s="2">
        <f t="shared" si="3"/>
        <v>13212152</v>
      </c>
      <c r="Q38" s="2">
        <f t="shared" si="3"/>
        <v>14629141</v>
      </c>
      <c r="R38" s="2">
        <f t="shared" si="3"/>
        <v>40227443</v>
      </c>
      <c r="S38" s="2">
        <f t="shared" si="3"/>
        <v>14111035</v>
      </c>
      <c r="T38" s="2">
        <f t="shared" si="3"/>
        <v>15801113</v>
      </c>
      <c r="U38" s="2">
        <f t="shared" si="3"/>
        <v>11732577</v>
      </c>
      <c r="V38" s="2">
        <f t="shared" si="3"/>
        <v>41644725</v>
      </c>
      <c r="W38" s="2">
        <f t="shared" si="3"/>
        <v>134134647</v>
      </c>
      <c r="X38" s="2">
        <f t="shared" si="3"/>
        <v>10817894</v>
      </c>
      <c r="Y38" s="2">
        <f t="shared" si="3"/>
        <v>123316753</v>
      </c>
      <c r="Z38" s="34">
        <f>+IF(X38&lt;&gt;0,+(Y38/X38)*100,0)</f>
        <v>1139.9330867911999</v>
      </c>
      <c r="AA38" s="35">
        <f>+AA17+AA27+AA36</f>
        <v>10817894</v>
      </c>
    </row>
    <row r="39" spans="1:27" ht="13.5" x14ac:dyDescent="0.25">
      <c r="A39" s="23" t="s">
        <v>61</v>
      </c>
      <c r="B39" s="17"/>
      <c r="C39" s="32"/>
      <c r="D39" s="32"/>
      <c r="E39" s="33">
        <v>10785739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13228997</v>
      </c>
      <c r="L39" s="2">
        <f>+K40+L60</f>
        <v>25470963</v>
      </c>
      <c r="M39" s="2">
        <f>+L40+M60</f>
        <v>38355770</v>
      </c>
      <c r="N39" s="2">
        <f>+K39</f>
        <v>13228997</v>
      </c>
      <c r="O39" s="2">
        <f>+M40+O60</f>
        <v>52262479</v>
      </c>
      <c r="P39" s="2">
        <f>+O40+P60</f>
        <v>64648629</v>
      </c>
      <c r="Q39" s="2">
        <f>+P40+Q60</f>
        <v>77860781</v>
      </c>
      <c r="R39" s="2">
        <f>+O39</f>
        <v>52262479</v>
      </c>
      <c r="S39" s="2">
        <f>+Q40+S60</f>
        <v>92489922</v>
      </c>
      <c r="T39" s="2">
        <f>+S40+T60</f>
        <v>106600957</v>
      </c>
      <c r="U39" s="2">
        <f>+T40+U60</f>
        <v>122402070</v>
      </c>
      <c r="V39" s="2">
        <f>+S39</f>
        <v>92489922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120722727</v>
      </c>
      <c r="D40" s="43">
        <f t="shared" ref="D40:AA40" si="4">+D38+D39</f>
        <v>0</v>
      </c>
      <c r="E40" s="44">
        <f t="shared" si="4"/>
        <v>-119901016</v>
      </c>
      <c r="F40" s="45">
        <f t="shared" si="4"/>
        <v>10817894</v>
      </c>
      <c r="G40" s="45">
        <f t="shared" si="4"/>
        <v>0</v>
      </c>
      <c r="H40" s="45">
        <f t="shared" si="4"/>
        <v>0</v>
      </c>
      <c r="I40" s="45">
        <f t="shared" si="4"/>
        <v>13228997</v>
      </c>
      <c r="J40" s="45">
        <f>+I40</f>
        <v>13228997</v>
      </c>
      <c r="K40" s="45">
        <f t="shared" si="4"/>
        <v>25470963</v>
      </c>
      <c r="L40" s="45">
        <f t="shared" si="4"/>
        <v>38355770</v>
      </c>
      <c r="M40" s="45">
        <f t="shared" si="4"/>
        <v>52262479</v>
      </c>
      <c r="N40" s="45">
        <f>+M40</f>
        <v>52262479</v>
      </c>
      <c r="O40" s="45">
        <f t="shared" si="4"/>
        <v>64648629</v>
      </c>
      <c r="P40" s="45">
        <f t="shared" si="4"/>
        <v>77860781</v>
      </c>
      <c r="Q40" s="45">
        <f t="shared" si="4"/>
        <v>92489922</v>
      </c>
      <c r="R40" s="45">
        <f>+Q40</f>
        <v>92489922</v>
      </c>
      <c r="S40" s="45">
        <f t="shared" si="4"/>
        <v>106600957</v>
      </c>
      <c r="T40" s="45">
        <f t="shared" si="4"/>
        <v>122402070</v>
      </c>
      <c r="U40" s="45">
        <f t="shared" si="4"/>
        <v>134134647</v>
      </c>
      <c r="V40" s="45">
        <f>+U40</f>
        <v>134134647</v>
      </c>
      <c r="W40" s="45">
        <f>+V40</f>
        <v>134134647</v>
      </c>
      <c r="X40" s="45">
        <f t="shared" si="4"/>
        <v>10817894</v>
      </c>
      <c r="Y40" s="45">
        <f t="shared" si="4"/>
        <v>123316753</v>
      </c>
      <c r="Z40" s="46">
        <f>+IF(X40&lt;&gt;0,+(Y40/X40)*100,0)</f>
        <v>1139.9330867911999</v>
      </c>
      <c r="AA40" s="47">
        <f t="shared" si="4"/>
        <v>10817894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402375921</v>
      </c>
      <c r="D7" s="18"/>
      <c r="E7" s="19">
        <v>408385801</v>
      </c>
      <c r="F7" s="20">
        <v>404974254</v>
      </c>
      <c r="G7" s="20">
        <v>35589690</v>
      </c>
      <c r="H7" s="20">
        <v>40853085</v>
      </c>
      <c r="I7" s="20">
        <v>41340323</v>
      </c>
      <c r="J7" s="20">
        <v>117783098</v>
      </c>
      <c r="K7" s="20">
        <v>37426479</v>
      </c>
      <c r="L7" s="20">
        <v>40198799</v>
      </c>
      <c r="M7" s="20">
        <v>36931989</v>
      </c>
      <c r="N7" s="20">
        <v>114557267</v>
      </c>
      <c r="O7" s="20">
        <v>38612885</v>
      </c>
      <c r="P7" s="20">
        <v>36941678</v>
      </c>
      <c r="Q7" s="20">
        <v>39916050</v>
      </c>
      <c r="R7" s="20">
        <v>115470613</v>
      </c>
      <c r="S7" s="20">
        <v>35982707</v>
      </c>
      <c r="T7" s="20">
        <v>42430334</v>
      </c>
      <c r="U7" s="20">
        <v>39028069</v>
      </c>
      <c r="V7" s="20">
        <v>117441110</v>
      </c>
      <c r="W7" s="20">
        <v>465252088</v>
      </c>
      <c r="X7" s="20">
        <v>404974254</v>
      </c>
      <c r="Y7" s="20">
        <v>60277834</v>
      </c>
      <c r="Z7" s="21">
        <v>14.884362006874641</v>
      </c>
      <c r="AA7" s="22">
        <v>404974254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516122</v>
      </c>
      <c r="F8" s="20">
        <v>516122</v>
      </c>
      <c r="G8" s="20"/>
      <c r="H8" s="20"/>
      <c r="I8" s="20"/>
      <c r="J8" s="20"/>
      <c r="K8" s="20"/>
      <c r="L8" s="20"/>
      <c r="M8" s="20"/>
      <c r="N8" s="20"/>
      <c r="O8" s="20">
        <v>15972</v>
      </c>
      <c r="P8" s="20"/>
      <c r="Q8" s="20"/>
      <c r="R8" s="20">
        <v>15972</v>
      </c>
      <c r="S8" s="20"/>
      <c r="T8" s="20">
        <v>13051</v>
      </c>
      <c r="U8" s="20"/>
      <c r="V8" s="20">
        <v>13051</v>
      </c>
      <c r="W8" s="20">
        <v>29023</v>
      </c>
      <c r="X8" s="20">
        <v>516122</v>
      </c>
      <c r="Y8" s="20">
        <v>-487099</v>
      </c>
      <c r="Z8" s="21">
        <v>-94.376717132770935</v>
      </c>
      <c r="AA8" s="22">
        <v>516122</v>
      </c>
    </row>
    <row r="9" spans="1:27" ht="13.5" x14ac:dyDescent="0.25">
      <c r="A9" s="23" t="s">
        <v>37</v>
      </c>
      <c r="B9" s="17" t="s">
        <v>6</v>
      </c>
      <c r="C9" s="18">
        <v>690087</v>
      </c>
      <c r="D9" s="18"/>
      <c r="E9" s="19">
        <v>6479954</v>
      </c>
      <c r="F9" s="20">
        <v>6479954</v>
      </c>
      <c r="G9" s="20">
        <v>2729961</v>
      </c>
      <c r="H9" s="20">
        <v>-29275</v>
      </c>
      <c r="I9" s="20">
        <v>2556</v>
      </c>
      <c r="J9" s="20">
        <v>2703242</v>
      </c>
      <c r="K9" s="20">
        <v>-2176</v>
      </c>
      <c r="L9" s="20">
        <v>-339</v>
      </c>
      <c r="M9" s="20">
        <v>2164800</v>
      </c>
      <c r="N9" s="20">
        <v>2162285</v>
      </c>
      <c r="O9" s="20">
        <v>2637</v>
      </c>
      <c r="P9" s="20">
        <v>-3383</v>
      </c>
      <c r="Q9" s="20">
        <v>1616256</v>
      </c>
      <c r="R9" s="20">
        <v>1615510</v>
      </c>
      <c r="S9" s="20">
        <v>8675</v>
      </c>
      <c r="T9" s="20">
        <v>-9754</v>
      </c>
      <c r="U9" s="20"/>
      <c r="V9" s="20">
        <v>-1079</v>
      </c>
      <c r="W9" s="20">
        <v>6479958</v>
      </c>
      <c r="X9" s="20">
        <v>6479954</v>
      </c>
      <c r="Y9" s="20">
        <v>4</v>
      </c>
      <c r="Z9" s="21"/>
      <c r="AA9" s="22">
        <v>6479954</v>
      </c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6712916</v>
      </c>
      <c r="F10" s="20">
        <v>6738342</v>
      </c>
      <c r="G10" s="20">
        <v>2587000</v>
      </c>
      <c r="H10" s="20"/>
      <c r="I10" s="20"/>
      <c r="J10" s="20">
        <v>2587000</v>
      </c>
      <c r="K10" s="20"/>
      <c r="L10" s="20"/>
      <c r="M10" s="20">
        <v>2500000</v>
      </c>
      <c r="N10" s="20">
        <v>2500000</v>
      </c>
      <c r="O10" s="20"/>
      <c r="P10" s="20"/>
      <c r="Q10" s="20">
        <v>432815</v>
      </c>
      <c r="R10" s="20">
        <v>432815</v>
      </c>
      <c r="S10" s="20">
        <v>170377</v>
      </c>
      <c r="T10" s="20"/>
      <c r="U10" s="20"/>
      <c r="V10" s="20">
        <v>170377</v>
      </c>
      <c r="W10" s="20">
        <v>5690192</v>
      </c>
      <c r="X10" s="20">
        <v>6738342</v>
      </c>
      <c r="Y10" s="20">
        <v>-1048150</v>
      </c>
      <c r="Z10" s="21">
        <v>-15.555013384598171</v>
      </c>
      <c r="AA10" s="22">
        <v>6738342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-3789523</v>
      </c>
      <c r="D14" s="18"/>
      <c r="E14" s="19">
        <v>-368832242</v>
      </c>
      <c r="F14" s="20">
        <v>-369953412</v>
      </c>
      <c r="G14" s="20">
        <v>-73767</v>
      </c>
      <c r="H14" s="20">
        <v>-49643115</v>
      </c>
      <c r="I14" s="20">
        <v>-47371742</v>
      </c>
      <c r="J14" s="20">
        <v>-97088624</v>
      </c>
      <c r="K14" s="20">
        <v>-28577902</v>
      </c>
      <c r="L14" s="20">
        <v>-27434326</v>
      </c>
      <c r="M14" s="20">
        <v>-25844600</v>
      </c>
      <c r="N14" s="20">
        <v>-81856828</v>
      </c>
      <c r="O14" s="20">
        <v>-27519911</v>
      </c>
      <c r="P14" s="20">
        <v>-27119710</v>
      </c>
      <c r="Q14" s="20">
        <v>-25674140</v>
      </c>
      <c r="R14" s="20">
        <v>-80313761</v>
      </c>
      <c r="S14" s="20">
        <v>-27360242</v>
      </c>
      <c r="T14" s="20">
        <v>-27059326</v>
      </c>
      <c r="U14" s="20">
        <v>-28295467</v>
      </c>
      <c r="V14" s="20">
        <v>-82715035</v>
      </c>
      <c r="W14" s="20">
        <v>-341974248</v>
      </c>
      <c r="X14" s="20">
        <v>-369953412</v>
      </c>
      <c r="Y14" s="20">
        <v>27979164</v>
      </c>
      <c r="Z14" s="21">
        <v>-7.5628884860778092</v>
      </c>
      <c r="AA14" s="22">
        <v>-369953412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-2753700</v>
      </c>
      <c r="F15" s="20">
        <v>-2758023</v>
      </c>
      <c r="G15" s="20"/>
      <c r="H15" s="20"/>
      <c r="I15" s="20"/>
      <c r="J15" s="20"/>
      <c r="K15" s="20"/>
      <c r="L15" s="20"/>
      <c r="M15" s="20">
        <v>-1413884</v>
      </c>
      <c r="N15" s="20">
        <v>-1413884</v>
      </c>
      <c r="O15" s="20"/>
      <c r="P15" s="20"/>
      <c r="Q15" s="20"/>
      <c r="R15" s="20"/>
      <c r="S15" s="20"/>
      <c r="T15" s="20"/>
      <c r="U15" s="20">
        <v>-1344450</v>
      </c>
      <c r="V15" s="20">
        <v>-1344450</v>
      </c>
      <c r="W15" s="20">
        <v>-2758334</v>
      </c>
      <c r="X15" s="20">
        <v>-2758023</v>
      </c>
      <c r="Y15" s="20">
        <v>-311</v>
      </c>
      <c r="Z15" s="21">
        <v>1.1276193128193637E-2</v>
      </c>
      <c r="AA15" s="22">
        <v>-2758023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399325044</v>
      </c>
      <c r="D17" s="26">
        <f>SUM(D6:D16)</f>
        <v>0</v>
      </c>
      <c r="E17" s="27">
        <f t="shared" si="0"/>
        <v>50508851</v>
      </c>
      <c r="F17" s="28">
        <f t="shared" si="0"/>
        <v>45997237</v>
      </c>
      <c r="G17" s="28">
        <f t="shared" si="0"/>
        <v>40832884</v>
      </c>
      <c r="H17" s="28">
        <f t="shared" si="0"/>
        <v>-8819305</v>
      </c>
      <c r="I17" s="28">
        <f t="shared" si="0"/>
        <v>-6028863</v>
      </c>
      <c r="J17" s="28">
        <f t="shared" si="0"/>
        <v>25984716</v>
      </c>
      <c r="K17" s="28">
        <f t="shared" si="0"/>
        <v>8846401</v>
      </c>
      <c r="L17" s="28">
        <f t="shared" si="0"/>
        <v>12764134</v>
      </c>
      <c r="M17" s="28">
        <f t="shared" si="0"/>
        <v>14338305</v>
      </c>
      <c r="N17" s="28">
        <f t="shared" si="0"/>
        <v>35948840</v>
      </c>
      <c r="O17" s="28">
        <f t="shared" si="0"/>
        <v>11111583</v>
      </c>
      <c r="P17" s="28">
        <f t="shared" si="0"/>
        <v>9818585</v>
      </c>
      <c r="Q17" s="28">
        <f t="shared" si="0"/>
        <v>16290981</v>
      </c>
      <c r="R17" s="28">
        <f t="shared" si="0"/>
        <v>37221149</v>
      </c>
      <c r="S17" s="28">
        <f t="shared" si="0"/>
        <v>8801517</v>
      </c>
      <c r="T17" s="28">
        <f t="shared" si="0"/>
        <v>15374305</v>
      </c>
      <c r="U17" s="28">
        <f t="shared" si="0"/>
        <v>9388152</v>
      </c>
      <c r="V17" s="28">
        <f t="shared" si="0"/>
        <v>33563974</v>
      </c>
      <c r="W17" s="28">
        <f t="shared" si="0"/>
        <v>132718679</v>
      </c>
      <c r="X17" s="28">
        <f t="shared" si="0"/>
        <v>45997237</v>
      </c>
      <c r="Y17" s="28">
        <f t="shared" si="0"/>
        <v>86721442</v>
      </c>
      <c r="Z17" s="29">
        <f>+IF(X17&lt;&gt;0,+(Y17/X17)*100,0)</f>
        <v>188.53619838078535</v>
      </c>
      <c r="AA17" s="30">
        <f>SUM(AA6:AA16)</f>
        <v>45997237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-9030943</v>
      </c>
      <c r="D26" s="18"/>
      <c r="E26" s="19">
        <v>-33762867</v>
      </c>
      <c r="F26" s="20">
        <v>-24684486</v>
      </c>
      <c r="G26" s="20">
        <v>-758383</v>
      </c>
      <c r="H26" s="20">
        <v>-191267</v>
      </c>
      <c r="I26" s="20">
        <v>-690565</v>
      </c>
      <c r="J26" s="20">
        <v>-1640215</v>
      </c>
      <c r="K26" s="20">
        <v>-1709288</v>
      </c>
      <c r="L26" s="20">
        <v>-2050289</v>
      </c>
      <c r="M26" s="20">
        <v>-607674</v>
      </c>
      <c r="N26" s="20">
        <v>-4367251</v>
      </c>
      <c r="O26" s="20">
        <v>-198970</v>
      </c>
      <c r="P26" s="20">
        <v>-1679669</v>
      </c>
      <c r="Q26" s="20">
        <v>-545662</v>
      </c>
      <c r="R26" s="20">
        <v>-2424301</v>
      </c>
      <c r="S26" s="20">
        <v>-420015</v>
      </c>
      <c r="T26" s="20">
        <v>-955633</v>
      </c>
      <c r="U26" s="20">
        <v>-2753441</v>
      </c>
      <c r="V26" s="20">
        <v>-4129089</v>
      </c>
      <c r="W26" s="20">
        <v>-12560856</v>
      </c>
      <c r="X26" s="20">
        <v>-24684486</v>
      </c>
      <c r="Y26" s="20">
        <v>12123630</v>
      </c>
      <c r="Z26" s="21">
        <v>-49.114370864355855</v>
      </c>
      <c r="AA26" s="22">
        <v>-24684486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-9030943</v>
      </c>
      <c r="D27" s="26">
        <f>SUM(D21:D26)</f>
        <v>0</v>
      </c>
      <c r="E27" s="27">
        <f t="shared" si="1"/>
        <v>-33762867</v>
      </c>
      <c r="F27" s="28">
        <f t="shared" si="1"/>
        <v>-24684486</v>
      </c>
      <c r="G27" s="28">
        <f t="shared" si="1"/>
        <v>-758383</v>
      </c>
      <c r="H27" s="28">
        <f t="shared" si="1"/>
        <v>-191267</v>
      </c>
      <c r="I27" s="28">
        <f t="shared" si="1"/>
        <v>-690565</v>
      </c>
      <c r="J27" s="28">
        <f t="shared" si="1"/>
        <v>-1640215</v>
      </c>
      <c r="K27" s="28">
        <f t="shared" si="1"/>
        <v>-1709288</v>
      </c>
      <c r="L27" s="28">
        <f t="shared" si="1"/>
        <v>-2050289</v>
      </c>
      <c r="M27" s="28">
        <f t="shared" si="1"/>
        <v>-607674</v>
      </c>
      <c r="N27" s="28">
        <f t="shared" si="1"/>
        <v>-4367251</v>
      </c>
      <c r="O27" s="28">
        <f t="shared" si="1"/>
        <v>-198970</v>
      </c>
      <c r="P27" s="28">
        <f t="shared" si="1"/>
        <v>-1679669</v>
      </c>
      <c r="Q27" s="28">
        <f t="shared" si="1"/>
        <v>-545662</v>
      </c>
      <c r="R27" s="28">
        <f t="shared" si="1"/>
        <v>-2424301</v>
      </c>
      <c r="S27" s="28">
        <f t="shared" si="1"/>
        <v>-420015</v>
      </c>
      <c r="T27" s="28">
        <f t="shared" si="1"/>
        <v>-955633</v>
      </c>
      <c r="U27" s="28">
        <f t="shared" si="1"/>
        <v>-2753441</v>
      </c>
      <c r="V27" s="28">
        <f t="shared" si="1"/>
        <v>-4129089</v>
      </c>
      <c r="W27" s="28">
        <f t="shared" si="1"/>
        <v>-12560856</v>
      </c>
      <c r="X27" s="28">
        <f t="shared" si="1"/>
        <v>-24684486</v>
      </c>
      <c r="Y27" s="28">
        <f t="shared" si="1"/>
        <v>12123630</v>
      </c>
      <c r="Z27" s="29">
        <f>+IF(X27&lt;&gt;0,+(Y27/X27)*100,0)</f>
        <v>-49.114370864355855</v>
      </c>
      <c r="AA27" s="30">
        <f>SUM(AA21:AA26)</f>
        <v>-24684486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5250000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5250000</v>
      </c>
      <c r="V32" s="20">
        <v>5250000</v>
      </c>
      <c r="W32" s="20">
        <v>5250000</v>
      </c>
      <c r="X32" s="20">
        <v>5250000</v>
      </c>
      <c r="Y32" s="20"/>
      <c r="Z32" s="21"/>
      <c r="AA32" s="22">
        <v>5250000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-35472</v>
      </c>
      <c r="H33" s="36">
        <v>-31839</v>
      </c>
      <c r="I33" s="36">
        <v>-25844</v>
      </c>
      <c r="J33" s="36">
        <v>-93155</v>
      </c>
      <c r="K33" s="20">
        <v>-10633</v>
      </c>
      <c r="L33" s="20">
        <v>-11686</v>
      </c>
      <c r="M33" s="20">
        <v>-19625</v>
      </c>
      <c r="N33" s="20">
        <v>-41944</v>
      </c>
      <c r="O33" s="36">
        <v>-26423</v>
      </c>
      <c r="P33" s="36">
        <v>-34585</v>
      </c>
      <c r="Q33" s="36">
        <v>-40900</v>
      </c>
      <c r="R33" s="20">
        <v>-101908</v>
      </c>
      <c r="S33" s="20">
        <v>-28802</v>
      </c>
      <c r="T33" s="20">
        <v>-29774</v>
      </c>
      <c r="U33" s="20">
        <v>-27298</v>
      </c>
      <c r="V33" s="36">
        <v>-85874</v>
      </c>
      <c r="W33" s="36">
        <v>-322881</v>
      </c>
      <c r="X33" s="36"/>
      <c r="Y33" s="20">
        <v>-322881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-6760066</v>
      </c>
      <c r="F35" s="20">
        <v>-6621847</v>
      </c>
      <c r="G35" s="20"/>
      <c r="H35" s="20">
        <v>-13230</v>
      </c>
      <c r="I35" s="20"/>
      <c r="J35" s="20">
        <v>-13230</v>
      </c>
      <c r="K35" s="20">
        <v>-13343</v>
      </c>
      <c r="L35" s="20">
        <v>-26914</v>
      </c>
      <c r="M35" s="20">
        <v>-976003</v>
      </c>
      <c r="N35" s="20">
        <v>-1016260</v>
      </c>
      <c r="O35" s="20">
        <v>-27606</v>
      </c>
      <c r="P35" s="20"/>
      <c r="Q35" s="20">
        <v>-27961</v>
      </c>
      <c r="R35" s="20">
        <v>-55567</v>
      </c>
      <c r="S35" s="20"/>
      <c r="T35" s="20">
        <v>-14160</v>
      </c>
      <c r="U35" s="20">
        <v>-1064342</v>
      </c>
      <c r="V35" s="20">
        <v>-1078502</v>
      </c>
      <c r="W35" s="20">
        <v>-2163559</v>
      </c>
      <c r="X35" s="20">
        <v>-6621847</v>
      </c>
      <c r="Y35" s="20">
        <v>4458288</v>
      </c>
      <c r="Z35" s="21">
        <v>-67.326955757207912</v>
      </c>
      <c r="AA35" s="22">
        <v>-6621847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-1828332</v>
      </c>
      <c r="D36" s="26">
        <f>SUM(D31:D35)</f>
        <v>0</v>
      </c>
      <c r="E36" s="27">
        <f t="shared" si="2"/>
        <v>11189934</v>
      </c>
      <c r="F36" s="28">
        <f t="shared" si="2"/>
        <v>-1371847</v>
      </c>
      <c r="G36" s="28">
        <f t="shared" si="2"/>
        <v>-35472</v>
      </c>
      <c r="H36" s="28">
        <f t="shared" si="2"/>
        <v>-45069</v>
      </c>
      <c r="I36" s="28">
        <f t="shared" si="2"/>
        <v>-25844</v>
      </c>
      <c r="J36" s="28">
        <f t="shared" si="2"/>
        <v>-106385</v>
      </c>
      <c r="K36" s="28">
        <f t="shared" si="2"/>
        <v>-23976</v>
      </c>
      <c r="L36" s="28">
        <f t="shared" si="2"/>
        <v>-38600</v>
      </c>
      <c r="M36" s="28">
        <f t="shared" si="2"/>
        <v>-995628</v>
      </c>
      <c r="N36" s="28">
        <f t="shared" si="2"/>
        <v>-1058204</v>
      </c>
      <c r="O36" s="28">
        <f t="shared" si="2"/>
        <v>-54029</v>
      </c>
      <c r="P36" s="28">
        <f t="shared" si="2"/>
        <v>-34585</v>
      </c>
      <c r="Q36" s="28">
        <f t="shared" si="2"/>
        <v>-68861</v>
      </c>
      <c r="R36" s="28">
        <f t="shared" si="2"/>
        <v>-157475</v>
      </c>
      <c r="S36" s="28">
        <f t="shared" si="2"/>
        <v>-28802</v>
      </c>
      <c r="T36" s="28">
        <f t="shared" si="2"/>
        <v>-43934</v>
      </c>
      <c r="U36" s="28">
        <f t="shared" si="2"/>
        <v>4158360</v>
      </c>
      <c r="V36" s="28">
        <f t="shared" si="2"/>
        <v>4085624</v>
      </c>
      <c r="W36" s="28">
        <f t="shared" si="2"/>
        <v>2763560</v>
      </c>
      <c r="X36" s="28">
        <f t="shared" si="2"/>
        <v>-1371847</v>
      </c>
      <c r="Y36" s="28">
        <f t="shared" si="2"/>
        <v>4135407</v>
      </c>
      <c r="Z36" s="29">
        <f>+IF(X36&lt;&gt;0,+(Y36/X36)*100,0)</f>
        <v>-301.44812067234903</v>
      </c>
      <c r="AA36" s="30">
        <f>SUM(AA31:AA35)</f>
        <v>-1371847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388465769</v>
      </c>
      <c r="D38" s="32">
        <f>+D17+D27+D36</f>
        <v>0</v>
      </c>
      <c r="E38" s="33">
        <f t="shared" si="3"/>
        <v>27935918</v>
      </c>
      <c r="F38" s="2">
        <f t="shared" si="3"/>
        <v>19940904</v>
      </c>
      <c r="G38" s="2">
        <f t="shared" si="3"/>
        <v>40039029</v>
      </c>
      <c r="H38" s="2">
        <f t="shared" si="3"/>
        <v>-9055641</v>
      </c>
      <c r="I38" s="2">
        <f t="shared" si="3"/>
        <v>-6745272</v>
      </c>
      <c r="J38" s="2">
        <f t="shared" si="3"/>
        <v>24238116</v>
      </c>
      <c r="K38" s="2">
        <f t="shared" si="3"/>
        <v>7113137</v>
      </c>
      <c r="L38" s="2">
        <f t="shared" si="3"/>
        <v>10675245</v>
      </c>
      <c r="M38" s="2">
        <f t="shared" si="3"/>
        <v>12735003</v>
      </c>
      <c r="N38" s="2">
        <f t="shared" si="3"/>
        <v>30523385</v>
      </c>
      <c r="O38" s="2">
        <f t="shared" si="3"/>
        <v>10858584</v>
      </c>
      <c r="P38" s="2">
        <f t="shared" si="3"/>
        <v>8104331</v>
      </c>
      <c r="Q38" s="2">
        <f t="shared" si="3"/>
        <v>15676458</v>
      </c>
      <c r="R38" s="2">
        <f t="shared" si="3"/>
        <v>34639373</v>
      </c>
      <c r="S38" s="2">
        <f t="shared" si="3"/>
        <v>8352700</v>
      </c>
      <c r="T38" s="2">
        <f t="shared" si="3"/>
        <v>14374738</v>
      </c>
      <c r="U38" s="2">
        <f t="shared" si="3"/>
        <v>10793071</v>
      </c>
      <c r="V38" s="2">
        <f t="shared" si="3"/>
        <v>33520509</v>
      </c>
      <c r="W38" s="2">
        <f t="shared" si="3"/>
        <v>122921383</v>
      </c>
      <c r="X38" s="2">
        <f t="shared" si="3"/>
        <v>19940904</v>
      </c>
      <c r="Y38" s="2">
        <f t="shared" si="3"/>
        <v>102980479</v>
      </c>
      <c r="Z38" s="34">
        <f>+IF(X38&lt;&gt;0,+(Y38/X38)*100,0)</f>
        <v>516.42833745150176</v>
      </c>
      <c r="AA38" s="35">
        <f>+AA17+AA27+AA36</f>
        <v>19940904</v>
      </c>
    </row>
    <row r="39" spans="1:27" ht="13.5" x14ac:dyDescent="0.25">
      <c r="A39" s="23" t="s">
        <v>61</v>
      </c>
      <c r="B39" s="17"/>
      <c r="C39" s="32">
        <v>-6318485</v>
      </c>
      <c r="D39" s="32"/>
      <c r="E39" s="33">
        <v>224980288</v>
      </c>
      <c r="F39" s="2">
        <v>365895801</v>
      </c>
      <c r="G39" s="2">
        <v>365895809</v>
      </c>
      <c r="H39" s="2">
        <f>+G40+H60</f>
        <v>405934838</v>
      </c>
      <c r="I39" s="2">
        <f>+H40+I60</f>
        <v>396879197</v>
      </c>
      <c r="J39" s="2">
        <f>+G39</f>
        <v>365895809</v>
      </c>
      <c r="K39" s="2">
        <f>+I40+K60</f>
        <v>390133925</v>
      </c>
      <c r="L39" s="2">
        <f>+K40+L60</f>
        <v>397247062</v>
      </c>
      <c r="M39" s="2">
        <f>+L40+M60</f>
        <v>407922307</v>
      </c>
      <c r="N39" s="2">
        <f>+K39</f>
        <v>390133925</v>
      </c>
      <c r="O39" s="2">
        <f>+M40+O60</f>
        <v>420657310</v>
      </c>
      <c r="P39" s="2">
        <f>+O40+P60</f>
        <v>431515894</v>
      </c>
      <c r="Q39" s="2">
        <f>+P40+Q60</f>
        <v>439620225</v>
      </c>
      <c r="R39" s="2">
        <f>+O39</f>
        <v>420657310</v>
      </c>
      <c r="S39" s="2">
        <f>+Q40+S60</f>
        <v>455296683</v>
      </c>
      <c r="T39" s="2">
        <f>+S40+T60</f>
        <v>463649383</v>
      </c>
      <c r="U39" s="2">
        <f>+T40+U60</f>
        <v>478024121</v>
      </c>
      <c r="V39" s="2">
        <f>+S39</f>
        <v>455296683</v>
      </c>
      <c r="W39" s="2">
        <f>+G39</f>
        <v>365895809</v>
      </c>
      <c r="X39" s="2">
        <v>365895801</v>
      </c>
      <c r="Y39" s="2">
        <f>+W39-X39</f>
        <v>8</v>
      </c>
      <c r="Z39" s="34">
        <f>+IF(X39&lt;&gt;0,+(Y39/X39)*100,0)</f>
        <v>2.1864148148559921E-6</v>
      </c>
      <c r="AA39" s="35">
        <v>365895801</v>
      </c>
    </row>
    <row r="40" spans="1:27" ht="13.5" x14ac:dyDescent="0.25">
      <c r="A40" s="41" t="s">
        <v>63</v>
      </c>
      <c r="B40" s="42" t="s">
        <v>62</v>
      </c>
      <c r="C40" s="43">
        <f>+C38+C39</f>
        <v>382147284</v>
      </c>
      <c r="D40" s="43">
        <f t="shared" ref="D40:AA40" si="4">+D38+D39</f>
        <v>0</v>
      </c>
      <c r="E40" s="44">
        <f t="shared" si="4"/>
        <v>252916206</v>
      </c>
      <c r="F40" s="45">
        <f t="shared" si="4"/>
        <v>385836705</v>
      </c>
      <c r="G40" s="45">
        <f t="shared" si="4"/>
        <v>405934838</v>
      </c>
      <c r="H40" s="45">
        <f t="shared" si="4"/>
        <v>396879197</v>
      </c>
      <c r="I40" s="45">
        <f t="shared" si="4"/>
        <v>390133925</v>
      </c>
      <c r="J40" s="45">
        <f>+I40</f>
        <v>390133925</v>
      </c>
      <c r="K40" s="45">
        <f t="shared" si="4"/>
        <v>397247062</v>
      </c>
      <c r="L40" s="45">
        <f t="shared" si="4"/>
        <v>407922307</v>
      </c>
      <c r="M40" s="45">
        <f t="shared" si="4"/>
        <v>420657310</v>
      </c>
      <c r="N40" s="45">
        <f>+M40</f>
        <v>420657310</v>
      </c>
      <c r="O40" s="45">
        <f t="shared" si="4"/>
        <v>431515894</v>
      </c>
      <c r="P40" s="45">
        <f t="shared" si="4"/>
        <v>439620225</v>
      </c>
      <c r="Q40" s="45">
        <f t="shared" si="4"/>
        <v>455296683</v>
      </c>
      <c r="R40" s="45">
        <f>+Q40</f>
        <v>455296683</v>
      </c>
      <c r="S40" s="45">
        <f t="shared" si="4"/>
        <v>463649383</v>
      </c>
      <c r="T40" s="45">
        <f t="shared" si="4"/>
        <v>478024121</v>
      </c>
      <c r="U40" s="45">
        <f t="shared" si="4"/>
        <v>488817192</v>
      </c>
      <c r="V40" s="45">
        <f>+U40</f>
        <v>488817192</v>
      </c>
      <c r="W40" s="45">
        <f>+V40</f>
        <v>488817192</v>
      </c>
      <c r="X40" s="45">
        <f t="shared" si="4"/>
        <v>385836705</v>
      </c>
      <c r="Y40" s="45">
        <f t="shared" si="4"/>
        <v>102980487</v>
      </c>
      <c r="Z40" s="46">
        <f>+IF(X40&lt;&gt;0,+(Y40/X40)*100,0)</f>
        <v>26.69017376146212</v>
      </c>
      <c r="AA40" s="47">
        <f t="shared" si="4"/>
        <v>385836705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365895809</v>
      </c>
      <c r="J60">
        <v>365895809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255002991</v>
      </c>
      <c r="D7" s="18"/>
      <c r="E7" s="19"/>
      <c r="F7" s="20"/>
      <c r="G7" s="20">
        <v>21205451</v>
      </c>
      <c r="H7" s="20">
        <v>21628551</v>
      </c>
      <c r="I7" s="20">
        <v>25991673</v>
      </c>
      <c r="J7" s="20">
        <v>68825675</v>
      </c>
      <c r="K7" s="20">
        <v>23607968</v>
      </c>
      <c r="L7" s="20">
        <v>31829530</v>
      </c>
      <c r="M7" s="20">
        <v>22219041</v>
      </c>
      <c r="N7" s="20">
        <v>77656539</v>
      </c>
      <c r="O7" s="20">
        <v>23379019</v>
      </c>
      <c r="P7" s="20">
        <v>25001558</v>
      </c>
      <c r="Q7" s="20">
        <v>25136267</v>
      </c>
      <c r="R7" s="20">
        <v>73516844</v>
      </c>
      <c r="S7" s="20">
        <v>24689572</v>
      </c>
      <c r="T7" s="20">
        <v>25146103</v>
      </c>
      <c r="U7" s="20">
        <v>21768389</v>
      </c>
      <c r="V7" s="20">
        <v>71604064</v>
      </c>
      <c r="W7" s="20">
        <v>291603122</v>
      </c>
      <c r="X7" s="20"/>
      <c r="Y7" s="20">
        <v>291603122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1449595</v>
      </c>
      <c r="D8" s="18"/>
      <c r="E8" s="19"/>
      <c r="F8" s="20"/>
      <c r="G8" s="20">
        <v>110716</v>
      </c>
      <c r="H8" s="20">
        <v>112174</v>
      </c>
      <c r="I8" s="20">
        <v>624429</v>
      </c>
      <c r="J8" s="20">
        <v>847319</v>
      </c>
      <c r="K8" s="20">
        <v>187579</v>
      </c>
      <c r="L8" s="20">
        <v>157746</v>
      </c>
      <c r="M8" s="20">
        <v>85852</v>
      </c>
      <c r="N8" s="20">
        <v>431177</v>
      </c>
      <c r="O8" s="20">
        <v>62113</v>
      </c>
      <c r="P8" s="20">
        <v>20856</v>
      </c>
      <c r="Q8" s="20">
        <v>27180</v>
      </c>
      <c r="R8" s="20">
        <v>110149</v>
      </c>
      <c r="S8" s="20">
        <v>2274</v>
      </c>
      <c r="T8" s="20">
        <v>34890</v>
      </c>
      <c r="U8" s="20">
        <v>17565</v>
      </c>
      <c r="V8" s="20">
        <v>54729</v>
      </c>
      <c r="W8" s="20">
        <v>1443374</v>
      </c>
      <c r="X8" s="20"/>
      <c r="Y8" s="20">
        <v>1443374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4922953</v>
      </c>
      <c r="D9" s="18"/>
      <c r="E9" s="19"/>
      <c r="F9" s="20"/>
      <c r="G9" s="20">
        <v>2256370</v>
      </c>
      <c r="H9" s="20"/>
      <c r="I9" s="20"/>
      <c r="J9" s="20">
        <v>2256370</v>
      </c>
      <c r="K9" s="20"/>
      <c r="L9" s="20"/>
      <c r="M9" s="20">
        <v>1805066</v>
      </c>
      <c r="N9" s="20">
        <v>1805066</v>
      </c>
      <c r="O9" s="20"/>
      <c r="P9" s="20">
        <v>400000</v>
      </c>
      <c r="Q9" s="20">
        <v>1353812</v>
      </c>
      <c r="R9" s="20">
        <v>1753812</v>
      </c>
      <c r="S9" s="20"/>
      <c r="T9" s="20"/>
      <c r="U9" s="20"/>
      <c r="V9" s="20"/>
      <c r="W9" s="20">
        <v>5815248</v>
      </c>
      <c r="X9" s="20"/>
      <c r="Y9" s="20">
        <v>5815248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-299500000</v>
      </c>
      <c r="F14" s="20">
        <v>-299500000</v>
      </c>
      <c r="G14" s="20"/>
      <c r="H14" s="20"/>
      <c r="I14" s="20">
        <v>-4314706</v>
      </c>
      <c r="J14" s="20">
        <v>-4314706</v>
      </c>
      <c r="K14" s="20">
        <v>-33350897</v>
      </c>
      <c r="L14" s="20">
        <v>-21364304</v>
      </c>
      <c r="M14" s="20">
        <v>-21945073</v>
      </c>
      <c r="N14" s="20">
        <v>-76660274</v>
      </c>
      <c r="O14" s="20">
        <v>-20819236</v>
      </c>
      <c r="P14" s="20">
        <v>-34744588</v>
      </c>
      <c r="Q14" s="20">
        <v>-7911887</v>
      </c>
      <c r="R14" s="20">
        <v>-63475711</v>
      </c>
      <c r="S14" s="20">
        <v>-34473277</v>
      </c>
      <c r="T14" s="20">
        <v>-7882051</v>
      </c>
      <c r="U14" s="20">
        <v>-43950756</v>
      </c>
      <c r="V14" s="20">
        <v>-86306084</v>
      </c>
      <c r="W14" s="20">
        <v>-230756775</v>
      </c>
      <c r="X14" s="20">
        <v>-299500000</v>
      </c>
      <c r="Y14" s="20">
        <v>68743225</v>
      </c>
      <c r="Z14" s="21">
        <v>-22.952662771285475</v>
      </c>
      <c r="AA14" s="22">
        <v>-299500000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-277279</v>
      </c>
      <c r="N15" s="20">
        <v>-277279</v>
      </c>
      <c r="O15" s="20"/>
      <c r="P15" s="20"/>
      <c r="Q15" s="20"/>
      <c r="R15" s="20"/>
      <c r="S15" s="20"/>
      <c r="T15" s="20"/>
      <c r="U15" s="20">
        <v>-259910</v>
      </c>
      <c r="V15" s="20">
        <v>-259910</v>
      </c>
      <c r="W15" s="20">
        <v>-537189</v>
      </c>
      <c r="X15" s="20"/>
      <c r="Y15" s="20">
        <v>-537189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261375539</v>
      </c>
      <c r="D17" s="26">
        <f>SUM(D6:D16)</f>
        <v>0</v>
      </c>
      <c r="E17" s="27">
        <f t="shared" si="0"/>
        <v>-299500000</v>
      </c>
      <c r="F17" s="28">
        <f t="shared" si="0"/>
        <v>-299500000</v>
      </c>
      <c r="G17" s="28">
        <f t="shared" si="0"/>
        <v>23572537</v>
      </c>
      <c r="H17" s="28">
        <f t="shared" si="0"/>
        <v>21740725</v>
      </c>
      <c r="I17" s="28">
        <f t="shared" si="0"/>
        <v>22301396</v>
      </c>
      <c r="J17" s="28">
        <f t="shared" si="0"/>
        <v>67614658</v>
      </c>
      <c r="K17" s="28">
        <f t="shared" si="0"/>
        <v>-9555350</v>
      </c>
      <c r="L17" s="28">
        <f t="shared" si="0"/>
        <v>10622972</v>
      </c>
      <c r="M17" s="28">
        <f t="shared" si="0"/>
        <v>1887607</v>
      </c>
      <c r="N17" s="28">
        <f t="shared" si="0"/>
        <v>2955229</v>
      </c>
      <c r="O17" s="28">
        <f t="shared" si="0"/>
        <v>2621896</v>
      </c>
      <c r="P17" s="28">
        <f t="shared" si="0"/>
        <v>-9322174</v>
      </c>
      <c r="Q17" s="28">
        <f t="shared" si="0"/>
        <v>18605372</v>
      </c>
      <c r="R17" s="28">
        <f t="shared" si="0"/>
        <v>11905094</v>
      </c>
      <c r="S17" s="28">
        <f t="shared" si="0"/>
        <v>-9781431</v>
      </c>
      <c r="T17" s="28">
        <f t="shared" si="0"/>
        <v>17298942</v>
      </c>
      <c r="U17" s="28">
        <f t="shared" si="0"/>
        <v>-22424712</v>
      </c>
      <c r="V17" s="28">
        <f t="shared" si="0"/>
        <v>-14907201</v>
      </c>
      <c r="W17" s="28">
        <f t="shared" si="0"/>
        <v>67567780</v>
      </c>
      <c r="X17" s="28">
        <f t="shared" si="0"/>
        <v>-299500000</v>
      </c>
      <c r="Y17" s="28">
        <f t="shared" si="0"/>
        <v>367067780</v>
      </c>
      <c r="Z17" s="29">
        <f>+IF(X17&lt;&gt;0,+(Y17/X17)*100,0)</f>
        <v>-122.5601936560935</v>
      </c>
      <c r="AA17" s="30">
        <f>SUM(AA6:AA16)</f>
        <v>-299500000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-7738939</v>
      </c>
      <c r="J26" s="20">
        <v>-7738939</v>
      </c>
      <c r="K26" s="20">
        <v>-62301</v>
      </c>
      <c r="L26" s="20">
        <v>-2417550</v>
      </c>
      <c r="M26" s="20">
        <v>-1565387</v>
      </c>
      <c r="N26" s="20">
        <v>-4045238</v>
      </c>
      <c r="O26" s="20">
        <v>-664213</v>
      </c>
      <c r="P26" s="20">
        <v>-354841</v>
      </c>
      <c r="Q26" s="20">
        <v>-2150575</v>
      </c>
      <c r="R26" s="20">
        <v>-3169629</v>
      </c>
      <c r="S26" s="20">
        <v>-429795</v>
      </c>
      <c r="T26" s="20">
        <v>-1020091</v>
      </c>
      <c r="U26" s="20">
        <v>-7831147</v>
      </c>
      <c r="V26" s="20">
        <v>-9281033</v>
      </c>
      <c r="W26" s="20">
        <v>-24234839</v>
      </c>
      <c r="X26" s="20"/>
      <c r="Y26" s="20">
        <v>-24234839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-7738939</v>
      </c>
      <c r="J27" s="28">
        <f t="shared" si="1"/>
        <v>-7738939</v>
      </c>
      <c r="K27" s="28">
        <f t="shared" si="1"/>
        <v>-62301</v>
      </c>
      <c r="L27" s="28">
        <f t="shared" si="1"/>
        <v>-2417550</v>
      </c>
      <c r="M27" s="28">
        <f t="shared" si="1"/>
        <v>-1565387</v>
      </c>
      <c r="N27" s="28">
        <f t="shared" si="1"/>
        <v>-4045238</v>
      </c>
      <c r="O27" s="28">
        <f t="shared" si="1"/>
        <v>-664213</v>
      </c>
      <c r="P27" s="28">
        <f t="shared" si="1"/>
        <v>-354841</v>
      </c>
      <c r="Q27" s="28">
        <f t="shared" si="1"/>
        <v>-2150575</v>
      </c>
      <c r="R27" s="28">
        <f t="shared" si="1"/>
        <v>-3169629</v>
      </c>
      <c r="S27" s="28">
        <f t="shared" si="1"/>
        <v>-429795</v>
      </c>
      <c r="T27" s="28">
        <f t="shared" si="1"/>
        <v>-1020091</v>
      </c>
      <c r="U27" s="28">
        <f t="shared" si="1"/>
        <v>-7831147</v>
      </c>
      <c r="V27" s="28">
        <f t="shared" si="1"/>
        <v>-9281033</v>
      </c>
      <c r="W27" s="28">
        <f t="shared" si="1"/>
        <v>-24234839</v>
      </c>
      <c r="X27" s="28">
        <f t="shared" si="1"/>
        <v>0</v>
      </c>
      <c r="Y27" s="28">
        <f t="shared" si="1"/>
        <v>-24234839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261375539</v>
      </c>
      <c r="D38" s="32">
        <f>+D17+D27+D36</f>
        <v>0</v>
      </c>
      <c r="E38" s="33">
        <f t="shared" si="3"/>
        <v>-299500000</v>
      </c>
      <c r="F38" s="2">
        <f t="shared" si="3"/>
        <v>-299500000</v>
      </c>
      <c r="G38" s="2">
        <f t="shared" si="3"/>
        <v>23572537</v>
      </c>
      <c r="H38" s="2">
        <f t="shared" si="3"/>
        <v>21740725</v>
      </c>
      <c r="I38" s="2">
        <f t="shared" si="3"/>
        <v>14562457</v>
      </c>
      <c r="J38" s="2">
        <f t="shared" si="3"/>
        <v>59875719</v>
      </c>
      <c r="K38" s="2">
        <f t="shared" si="3"/>
        <v>-9617651</v>
      </c>
      <c r="L38" s="2">
        <f t="shared" si="3"/>
        <v>8205422</v>
      </c>
      <c r="M38" s="2">
        <f t="shared" si="3"/>
        <v>322220</v>
      </c>
      <c r="N38" s="2">
        <f t="shared" si="3"/>
        <v>-1090009</v>
      </c>
      <c r="O38" s="2">
        <f t="shared" si="3"/>
        <v>1957683</v>
      </c>
      <c r="P38" s="2">
        <f t="shared" si="3"/>
        <v>-9677015</v>
      </c>
      <c r="Q38" s="2">
        <f t="shared" si="3"/>
        <v>16454797</v>
      </c>
      <c r="R38" s="2">
        <f t="shared" si="3"/>
        <v>8735465</v>
      </c>
      <c r="S38" s="2">
        <f t="shared" si="3"/>
        <v>-10211226</v>
      </c>
      <c r="T38" s="2">
        <f t="shared" si="3"/>
        <v>16278851</v>
      </c>
      <c r="U38" s="2">
        <f t="shared" si="3"/>
        <v>-30255859</v>
      </c>
      <c r="V38" s="2">
        <f t="shared" si="3"/>
        <v>-24188234</v>
      </c>
      <c r="W38" s="2">
        <f t="shared" si="3"/>
        <v>43332941</v>
      </c>
      <c r="X38" s="2">
        <f t="shared" si="3"/>
        <v>-299500000</v>
      </c>
      <c r="Y38" s="2">
        <f t="shared" si="3"/>
        <v>342832941</v>
      </c>
      <c r="Z38" s="34">
        <f>+IF(X38&lt;&gt;0,+(Y38/X38)*100,0)</f>
        <v>-114.46842771285475</v>
      </c>
      <c r="AA38" s="35">
        <f>+AA17+AA27+AA36</f>
        <v>-299500000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23572537</v>
      </c>
      <c r="I39" s="2">
        <f>+H40+I60</f>
        <v>45313262</v>
      </c>
      <c r="J39" s="2">
        <f>+G39</f>
        <v>0</v>
      </c>
      <c r="K39" s="2">
        <f>+I40+K60</f>
        <v>59875719</v>
      </c>
      <c r="L39" s="2">
        <f>+K40+L60</f>
        <v>50258068</v>
      </c>
      <c r="M39" s="2">
        <f>+L40+M60</f>
        <v>58463490</v>
      </c>
      <c r="N39" s="2">
        <f>+K39</f>
        <v>59875719</v>
      </c>
      <c r="O39" s="2">
        <f>+M40+O60</f>
        <v>58785710</v>
      </c>
      <c r="P39" s="2">
        <f>+O40+P60</f>
        <v>60743393</v>
      </c>
      <c r="Q39" s="2">
        <f>+P40+Q60</f>
        <v>51066378</v>
      </c>
      <c r="R39" s="2">
        <f>+O39</f>
        <v>58785710</v>
      </c>
      <c r="S39" s="2">
        <f>+Q40+S60</f>
        <v>67521175</v>
      </c>
      <c r="T39" s="2">
        <f>+S40+T60</f>
        <v>57309949</v>
      </c>
      <c r="U39" s="2">
        <f>+T40+U60</f>
        <v>73588800</v>
      </c>
      <c r="V39" s="2">
        <f>+S39</f>
        <v>67521175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261375539</v>
      </c>
      <c r="D40" s="43">
        <f t="shared" ref="D40:AA40" si="4">+D38+D39</f>
        <v>0</v>
      </c>
      <c r="E40" s="44">
        <f t="shared" si="4"/>
        <v>-299500000</v>
      </c>
      <c r="F40" s="45">
        <f t="shared" si="4"/>
        <v>-299500000</v>
      </c>
      <c r="G40" s="45">
        <f t="shared" si="4"/>
        <v>23572537</v>
      </c>
      <c r="H40" s="45">
        <f t="shared" si="4"/>
        <v>45313262</v>
      </c>
      <c r="I40" s="45">
        <f t="shared" si="4"/>
        <v>59875719</v>
      </c>
      <c r="J40" s="45">
        <f>+I40</f>
        <v>59875719</v>
      </c>
      <c r="K40" s="45">
        <f t="shared" si="4"/>
        <v>50258068</v>
      </c>
      <c r="L40" s="45">
        <f t="shared" si="4"/>
        <v>58463490</v>
      </c>
      <c r="M40" s="45">
        <f t="shared" si="4"/>
        <v>58785710</v>
      </c>
      <c r="N40" s="45">
        <f>+M40</f>
        <v>58785710</v>
      </c>
      <c r="O40" s="45">
        <f t="shared" si="4"/>
        <v>60743393</v>
      </c>
      <c r="P40" s="45">
        <f t="shared" si="4"/>
        <v>51066378</v>
      </c>
      <c r="Q40" s="45">
        <f t="shared" si="4"/>
        <v>67521175</v>
      </c>
      <c r="R40" s="45">
        <f>+Q40</f>
        <v>67521175</v>
      </c>
      <c r="S40" s="45">
        <f t="shared" si="4"/>
        <v>57309949</v>
      </c>
      <c r="T40" s="45">
        <f t="shared" si="4"/>
        <v>73588800</v>
      </c>
      <c r="U40" s="45">
        <f t="shared" si="4"/>
        <v>43332941</v>
      </c>
      <c r="V40" s="45">
        <f>+U40</f>
        <v>43332941</v>
      </c>
      <c r="W40" s="45">
        <f>+V40</f>
        <v>43332941</v>
      </c>
      <c r="X40" s="45">
        <f t="shared" si="4"/>
        <v>-299500000</v>
      </c>
      <c r="Y40" s="45">
        <f t="shared" si="4"/>
        <v>342832941</v>
      </c>
      <c r="Z40" s="46">
        <f>+IF(X40&lt;&gt;0,+(Y40/X40)*100,0)</f>
        <v>-114.46842771285475</v>
      </c>
      <c r="AA40" s="47">
        <f t="shared" si="4"/>
        <v>-299500000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52265606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4744764</v>
      </c>
      <c r="T7" s="20">
        <v>5156098</v>
      </c>
      <c r="U7" s="20">
        <v>5348773</v>
      </c>
      <c r="V7" s="20">
        <v>15249635</v>
      </c>
      <c r="W7" s="20">
        <v>15249635</v>
      </c>
      <c r="X7" s="20"/>
      <c r="Y7" s="20">
        <v>15249635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16800</v>
      </c>
      <c r="Q14" s="20"/>
      <c r="R14" s="20">
        <v>16800</v>
      </c>
      <c r="S14" s="20"/>
      <c r="T14" s="20"/>
      <c r="U14" s="20"/>
      <c r="V14" s="20"/>
      <c r="W14" s="20">
        <v>16800</v>
      </c>
      <c r="X14" s="20"/>
      <c r="Y14" s="20">
        <v>16800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52265606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16800</v>
      </c>
      <c r="Q17" s="28">
        <f t="shared" si="0"/>
        <v>0</v>
      </c>
      <c r="R17" s="28">
        <f t="shared" si="0"/>
        <v>16800</v>
      </c>
      <c r="S17" s="28">
        <f t="shared" si="0"/>
        <v>4744764</v>
      </c>
      <c r="T17" s="28">
        <f t="shared" si="0"/>
        <v>5156098</v>
      </c>
      <c r="U17" s="28">
        <f t="shared" si="0"/>
        <v>5348773</v>
      </c>
      <c r="V17" s="28">
        <f t="shared" si="0"/>
        <v>15249635</v>
      </c>
      <c r="W17" s="28">
        <f t="shared" si="0"/>
        <v>15266435</v>
      </c>
      <c r="X17" s="28">
        <f t="shared" si="0"/>
        <v>0</v>
      </c>
      <c r="Y17" s="28">
        <f t="shared" si="0"/>
        <v>15266435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697735</v>
      </c>
      <c r="D26" s="18"/>
      <c r="E26" s="19">
        <v>-13162608</v>
      </c>
      <c r="F26" s="20">
        <v>-13204248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-13204248</v>
      </c>
      <c r="Y26" s="20">
        <v>13204248</v>
      </c>
      <c r="Z26" s="21">
        <v>-100</v>
      </c>
      <c r="AA26" s="22">
        <v>-13204248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697735</v>
      </c>
      <c r="D27" s="26">
        <f>SUM(D21:D26)</f>
        <v>0</v>
      </c>
      <c r="E27" s="27">
        <f t="shared" si="1"/>
        <v>-13162608</v>
      </c>
      <c r="F27" s="28">
        <f t="shared" si="1"/>
        <v>-13204248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-13204248</v>
      </c>
      <c r="Y27" s="28">
        <f t="shared" si="1"/>
        <v>13204248</v>
      </c>
      <c r="Z27" s="29">
        <f>+IF(X27&lt;&gt;0,+(Y27/X27)*100,0)</f>
        <v>-100</v>
      </c>
      <c r="AA27" s="30">
        <f>SUM(AA21:AA26)</f>
        <v>-13204248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52963341</v>
      </c>
      <c r="D38" s="32">
        <f>+D17+D27+D36</f>
        <v>0</v>
      </c>
      <c r="E38" s="33">
        <f t="shared" si="3"/>
        <v>-13162608</v>
      </c>
      <c r="F38" s="2">
        <f t="shared" si="3"/>
        <v>-13204248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16800</v>
      </c>
      <c r="Q38" s="2">
        <f t="shared" si="3"/>
        <v>0</v>
      </c>
      <c r="R38" s="2">
        <f t="shared" si="3"/>
        <v>16800</v>
      </c>
      <c r="S38" s="2">
        <f t="shared" si="3"/>
        <v>4744764</v>
      </c>
      <c r="T38" s="2">
        <f t="shared" si="3"/>
        <v>5156098</v>
      </c>
      <c r="U38" s="2">
        <f t="shared" si="3"/>
        <v>5348773</v>
      </c>
      <c r="V38" s="2">
        <f t="shared" si="3"/>
        <v>15249635</v>
      </c>
      <c r="W38" s="2">
        <f t="shared" si="3"/>
        <v>15266435</v>
      </c>
      <c r="X38" s="2">
        <f t="shared" si="3"/>
        <v>-13204248</v>
      </c>
      <c r="Y38" s="2">
        <f t="shared" si="3"/>
        <v>28470683</v>
      </c>
      <c r="Z38" s="34">
        <f>+IF(X38&lt;&gt;0,+(Y38/X38)*100,0)</f>
        <v>-215.61760275935441</v>
      </c>
      <c r="AA38" s="35">
        <f>+AA17+AA27+AA36</f>
        <v>-13204248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16800</v>
      </c>
      <c r="R39" s="2">
        <f>+O39</f>
        <v>0</v>
      </c>
      <c r="S39" s="2">
        <f>+Q40+S60</f>
        <v>16800</v>
      </c>
      <c r="T39" s="2">
        <f>+S40+T60</f>
        <v>4761564</v>
      </c>
      <c r="U39" s="2">
        <f>+T40+U60</f>
        <v>9917662</v>
      </c>
      <c r="V39" s="2">
        <f>+S39</f>
        <v>16800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52963341</v>
      </c>
      <c r="D40" s="43">
        <f t="shared" ref="D40:AA40" si="4">+D38+D39</f>
        <v>0</v>
      </c>
      <c r="E40" s="44">
        <f t="shared" si="4"/>
        <v>-13162608</v>
      </c>
      <c r="F40" s="45">
        <f t="shared" si="4"/>
        <v>-13204248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16800</v>
      </c>
      <c r="Q40" s="45">
        <f t="shared" si="4"/>
        <v>16800</v>
      </c>
      <c r="R40" s="45">
        <f>+Q40</f>
        <v>16800</v>
      </c>
      <c r="S40" s="45">
        <f t="shared" si="4"/>
        <v>4761564</v>
      </c>
      <c r="T40" s="45">
        <f t="shared" si="4"/>
        <v>9917662</v>
      </c>
      <c r="U40" s="45">
        <f t="shared" si="4"/>
        <v>15266435</v>
      </c>
      <c r="V40" s="45">
        <f>+U40</f>
        <v>15266435</v>
      </c>
      <c r="W40" s="45">
        <f>+V40</f>
        <v>15266435</v>
      </c>
      <c r="X40" s="45">
        <f t="shared" si="4"/>
        <v>-13204248</v>
      </c>
      <c r="Y40" s="45">
        <f t="shared" si="4"/>
        <v>28470683</v>
      </c>
      <c r="Z40" s="46">
        <f>+IF(X40&lt;&gt;0,+(Y40/X40)*100,0)</f>
        <v>-215.61760275935441</v>
      </c>
      <c r="AA40" s="47">
        <f t="shared" si="4"/>
        <v>-13204248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>
        <v>53599803</v>
      </c>
      <c r="L7" s="20">
        <v>44304448</v>
      </c>
      <c r="M7" s="20">
        <v>40236532</v>
      </c>
      <c r="N7" s="20">
        <v>138140783</v>
      </c>
      <c r="O7" s="20">
        <v>42615477</v>
      </c>
      <c r="P7" s="20">
        <v>36949995</v>
      </c>
      <c r="Q7" s="20">
        <v>48388138</v>
      </c>
      <c r="R7" s="20">
        <v>127953610</v>
      </c>
      <c r="S7" s="20">
        <v>46130193</v>
      </c>
      <c r="T7" s="20">
        <v>47162157</v>
      </c>
      <c r="U7" s="20">
        <v>38617439</v>
      </c>
      <c r="V7" s="20">
        <v>131909789</v>
      </c>
      <c r="W7" s="20">
        <v>547324972</v>
      </c>
      <c r="X7" s="20">
        <v>213066413</v>
      </c>
      <c r="Y7" s="20">
        <v>334258559</v>
      </c>
      <c r="Z7" s="21">
        <v>156.87998605392585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43684</v>
      </c>
      <c r="Y8" s="20">
        <v>-43684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31849510</v>
      </c>
      <c r="Y9" s="20">
        <v>-31849510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>
        <v>3734395</v>
      </c>
      <c r="G10" s="20"/>
      <c r="H10" s="20"/>
      <c r="I10" s="20"/>
      <c r="J10" s="20"/>
      <c r="K10" s="20"/>
      <c r="L10" s="20">
        <v>10000000</v>
      </c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3734395</v>
      </c>
      <c r="Y10" s="20">
        <v>6265605</v>
      </c>
      <c r="Z10" s="21">
        <v>167.78099263736161</v>
      </c>
      <c r="AA10" s="22">
        <v>3734395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-508409460</v>
      </c>
      <c r="G14" s="20">
        <v>10765</v>
      </c>
      <c r="H14" s="20">
        <v>16699</v>
      </c>
      <c r="I14" s="20">
        <v>11559</v>
      </c>
      <c r="J14" s="20">
        <v>39023</v>
      </c>
      <c r="K14" s="20">
        <v>68132</v>
      </c>
      <c r="L14" s="20">
        <v>-43079371</v>
      </c>
      <c r="M14" s="20">
        <v>-46840516</v>
      </c>
      <c r="N14" s="20">
        <v>-89851755</v>
      </c>
      <c r="O14" s="20">
        <v>-41150707</v>
      </c>
      <c r="P14" s="20">
        <v>-44193829</v>
      </c>
      <c r="Q14" s="20">
        <v>-44001624</v>
      </c>
      <c r="R14" s="20">
        <v>-129346160</v>
      </c>
      <c r="S14" s="20">
        <v>-49171834</v>
      </c>
      <c r="T14" s="20">
        <v>-44113831</v>
      </c>
      <c r="U14" s="20">
        <v>-52258013</v>
      </c>
      <c r="V14" s="20">
        <v>-145543678</v>
      </c>
      <c r="W14" s="20">
        <v>-364702570</v>
      </c>
      <c r="X14" s="20">
        <v>-508409460</v>
      </c>
      <c r="Y14" s="20">
        <v>143706890</v>
      </c>
      <c r="Z14" s="21">
        <v>-28.26597483060209</v>
      </c>
      <c r="AA14" s="22">
        <v>-508409460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-259715458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53667935</v>
      </c>
      <c r="L17" s="28">
        <f t="shared" si="0"/>
        <v>11225077</v>
      </c>
      <c r="M17" s="28">
        <f t="shared" si="0"/>
        <v>-6603984</v>
      </c>
      <c r="N17" s="28">
        <f t="shared" si="0"/>
        <v>58289028</v>
      </c>
      <c r="O17" s="28">
        <f t="shared" si="0"/>
        <v>1464770</v>
      </c>
      <c r="P17" s="28">
        <f t="shared" si="0"/>
        <v>-7243834</v>
      </c>
      <c r="Q17" s="28">
        <f t="shared" si="0"/>
        <v>4386514</v>
      </c>
      <c r="R17" s="28">
        <f t="shared" si="0"/>
        <v>-1392550</v>
      </c>
      <c r="S17" s="28">
        <f t="shared" si="0"/>
        <v>-3041641</v>
      </c>
      <c r="T17" s="28">
        <f t="shared" si="0"/>
        <v>3048326</v>
      </c>
      <c r="U17" s="28">
        <f t="shared" si="0"/>
        <v>-13640574</v>
      </c>
      <c r="V17" s="28">
        <f t="shared" si="0"/>
        <v>-13633889</v>
      </c>
      <c r="W17" s="28">
        <f t="shared" si="0"/>
        <v>192622402</v>
      </c>
      <c r="X17" s="28">
        <f t="shared" si="0"/>
        <v>-259715458</v>
      </c>
      <c r="Y17" s="28">
        <f t="shared" si="0"/>
        <v>452337860</v>
      </c>
      <c r="Z17" s="29">
        <f>+IF(X17&lt;&gt;0,+(Y17/X17)*100,0)</f>
        <v>-174.16670670407305</v>
      </c>
      <c r="AA17" s="30">
        <f>SUM(AA6:AA16)</f>
        <v>-259715458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-84319288</v>
      </c>
      <c r="G26" s="20"/>
      <c r="H26" s="20"/>
      <c r="I26" s="20"/>
      <c r="J26" s="20"/>
      <c r="K26" s="20">
        <v>-25024</v>
      </c>
      <c r="L26" s="20">
        <v>-7937355</v>
      </c>
      <c r="M26" s="20">
        <v>-3045584</v>
      </c>
      <c r="N26" s="20">
        <v>-11007963</v>
      </c>
      <c r="O26" s="20">
        <v>-1065614</v>
      </c>
      <c r="P26" s="20">
        <v>-3258202</v>
      </c>
      <c r="Q26" s="20">
        <v>-1204025</v>
      </c>
      <c r="R26" s="20">
        <v>-5527841</v>
      </c>
      <c r="S26" s="20">
        <v>-978691</v>
      </c>
      <c r="T26" s="20">
        <v>-9961317</v>
      </c>
      <c r="U26" s="20">
        <v>-5710799</v>
      </c>
      <c r="V26" s="20">
        <v>-16650807</v>
      </c>
      <c r="W26" s="20">
        <v>-33186611</v>
      </c>
      <c r="X26" s="20">
        <v>-84319288</v>
      </c>
      <c r="Y26" s="20">
        <v>51132677</v>
      </c>
      <c r="Z26" s="21">
        <v>-60.641732411212956</v>
      </c>
      <c r="AA26" s="22">
        <v>-84319288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-84319288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-25024</v>
      </c>
      <c r="L27" s="28">
        <f t="shared" si="1"/>
        <v>-7937355</v>
      </c>
      <c r="M27" s="28">
        <f t="shared" si="1"/>
        <v>-3045584</v>
      </c>
      <c r="N27" s="28">
        <f t="shared" si="1"/>
        <v>-11007963</v>
      </c>
      <c r="O27" s="28">
        <f t="shared" si="1"/>
        <v>-1065614</v>
      </c>
      <c r="P27" s="28">
        <f t="shared" si="1"/>
        <v>-3258202</v>
      </c>
      <c r="Q27" s="28">
        <f t="shared" si="1"/>
        <v>-1204025</v>
      </c>
      <c r="R27" s="28">
        <f t="shared" si="1"/>
        <v>-5527841</v>
      </c>
      <c r="S27" s="28">
        <f t="shared" si="1"/>
        <v>-978691</v>
      </c>
      <c r="T27" s="28">
        <f t="shared" si="1"/>
        <v>-9961317</v>
      </c>
      <c r="U27" s="28">
        <f t="shared" si="1"/>
        <v>-5710799</v>
      </c>
      <c r="V27" s="28">
        <f t="shared" si="1"/>
        <v>-16650807</v>
      </c>
      <c r="W27" s="28">
        <f t="shared" si="1"/>
        <v>-33186611</v>
      </c>
      <c r="X27" s="28">
        <f t="shared" si="1"/>
        <v>-84319288</v>
      </c>
      <c r="Y27" s="28">
        <f t="shared" si="1"/>
        <v>51132677</v>
      </c>
      <c r="Z27" s="29">
        <f>+IF(X27&lt;&gt;0,+(Y27/X27)*100,0)</f>
        <v>-60.641732411212956</v>
      </c>
      <c r="AA27" s="30">
        <f>SUM(AA21:AA26)</f>
        <v>-84319288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-3171683</v>
      </c>
      <c r="N35" s="20">
        <v>-3171683</v>
      </c>
      <c r="O35" s="20"/>
      <c r="P35" s="20"/>
      <c r="Q35" s="20"/>
      <c r="R35" s="20"/>
      <c r="S35" s="20"/>
      <c r="T35" s="20"/>
      <c r="U35" s="20">
        <v>-3366969</v>
      </c>
      <c r="V35" s="20">
        <v>-3366969</v>
      </c>
      <c r="W35" s="20">
        <v>-6538652</v>
      </c>
      <c r="X35" s="20"/>
      <c r="Y35" s="20">
        <v>-6538652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-3171683</v>
      </c>
      <c r="N36" s="28">
        <f t="shared" si="2"/>
        <v>-3171683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-3366969</v>
      </c>
      <c r="V36" s="28">
        <f t="shared" si="2"/>
        <v>-3366969</v>
      </c>
      <c r="W36" s="28">
        <f t="shared" si="2"/>
        <v>-6538652</v>
      </c>
      <c r="X36" s="28">
        <f t="shared" si="2"/>
        <v>0</v>
      </c>
      <c r="Y36" s="28">
        <f t="shared" si="2"/>
        <v>-6538652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394135757</v>
      </c>
      <c r="D38" s="32">
        <f>+D17+D27+D36</f>
        <v>0</v>
      </c>
      <c r="E38" s="33">
        <f t="shared" si="3"/>
        <v>170211754</v>
      </c>
      <c r="F38" s="2">
        <f t="shared" si="3"/>
        <v>-344034746</v>
      </c>
      <c r="G38" s="2">
        <f t="shared" si="3"/>
        <v>39331235</v>
      </c>
      <c r="H38" s="2">
        <f t="shared" si="3"/>
        <v>51814913</v>
      </c>
      <c r="I38" s="2">
        <f t="shared" si="3"/>
        <v>58213665</v>
      </c>
      <c r="J38" s="2">
        <f t="shared" si="3"/>
        <v>149359813</v>
      </c>
      <c r="K38" s="2">
        <f t="shared" si="3"/>
        <v>53642911</v>
      </c>
      <c r="L38" s="2">
        <f t="shared" si="3"/>
        <v>3287722</v>
      </c>
      <c r="M38" s="2">
        <f t="shared" si="3"/>
        <v>-12821251</v>
      </c>
      <c r="N38" s="2">
        <f t="shared" si="3"/>
        <v>44109382</v>
      </c>
      <c r="O38" s="2">
        <f t="shared" si="3"/>
        <v>399156</v>
      </c>
      <c r="P38" s="2">
        <f t="shared" si="3"/>
        <v>-10502036</v>
      </c>
      <c r="Q38" s="2">
        <f t="shared" si="3"/>
        <v>3182489</v>
      </c>
      <c r="R38" s="2">
        <f t="shared" si="3"/>
        <v>-6920391</v>
      </c>
      <c r="S38" s="2">
        <f t="shared" si="3"/>
        <v>-4020332</v>
      </c>
      <c r="T38" s="2">
        <f t="shared" si="3"/>
        <v>-6912991</v>
      </c>
      <c r="U38" s="2">
        <f t="shared" si="3"/>
        <v>-22718342</v>
      </c>
      <c r="V38" s="2">
        <f t="shared" si="3"/>
        <v>-33651665</v>
      </c>
      <c r="W38" s="2">
        <f t="shared" si="3"/>
        <v>152897139</v>
      </c>
      <c r="X38" s="2">
        <f t="shared" si="3"/>
        <v>-344034746</v>
      </c>
      <c r="Y38" s="2">
        <f t="shared" si="3"/>
        <v>496931885</v>
      </c>
      <c r="Z38" s="34">
        <f>+IF(X38&lt;&gt;0,+(Y38/X38)*100,0)</f>
        <v>-144.44235379643894</v>
      </c>
      <c r="AA38" s="35">
        <f>+AA17+AA27+AA36</f>
        <v>-344034746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/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149359813</v>
      </c>
      <c r="L39" s="2">
        <f>+K40+L60</f>
        <v>208432135</v>
      </c>
      <c r="M39" s="2">
        <f>+L40+M60</f>
        <v>211719857</v>
      </c>
      <c r="N39" s="2">
        <f>+K39</f>
        <v>149359813</v>
      </c>
      <c r="O39" s="2">
        <f>+M40+O60</f>
        <v>198898606</v>
      </c>
      <c r="P39" s="2">
        <f>+O40+P60</f>
        <v>199297762</v>
      </c>
      <c r="Q39" s="2">
        <f>+P40+Q60</f>
        <v>188795726</v>
      </c>
      <c r="R39" s="2">
        <f>+O39</f>
        <v>198898606</v>
      </c>
      <c r="S39" s="2">
        <f>+Q40+S60</f>
        <v>191978215</v>
      </c>
      <c r="T39" s="2">
        <f>+S40+T60</f>
        <v>187957883</v>
      </c>
      <c r="U39" s="2">
        <f>+T40+U60</f>
        <v>186910151</v>
      </c>
      <c r="V39" s="2">
        <f>+S39</f>
        <v>191978215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398393481</v>
      </c>
      <c r="D40" s="43">
        <f t="shared" ref="D40:AA40" si="4">+D38+D39</f>
        <v>0</v>
      </c>
      <c r="E40" s="44">
        <f t="shared" si="4"/>
        <v>174469478</v>
      </c>
      <c r="F40" s="45">
        <f t="shared" si="4"/>
        <v>-344034746</v>
      </c>
      <c r="G40" s="45">
        <f t="shared" si="4"/>
        <v>39331235</v>
      </c>
      <c r="H40" s="45">
        <f t="shared" si="4"/>
        <v>91146148</v>
      </c>
      <c r="I40" s="45">
        <f t="shared" si="4"/>
        <v>149359813</v>
      </c>
      <c r="J40" s="45">
        <f>+I40</f>
        <v>149359813</v>
      </c>
      <c r="K40" s="45">
        <f t="shared" si="4"/>
        <v>203002724</v>
      </c>
      <c r="L40" s="45">
        <f t="shared" si="4"/>
        <v>211719857</v>
      </c>
      <c r="M40" s="45">
        <f t="shared" si="4"/>
        <v>198898606</v>
      </c>
      <c r="N40" s="45">
        <f>+M40</f>
        <v>198898606</v>
      </c>
      <c r="O40" s="45">
        <f t="shared" si="4"/>
        <v>199297762</v>
      </c>
      <c r="P40" s="45">
        <f t="shared" si="4"/>
        <v>188795726</v>
      </c>
      <c r="Q40" s="45">
        <f t="shared" si="4"/>
        <v>191978215</v>
      </c>
      <c r="R40" s="45">
        <f>+Q40</f>
        <v>191978215</v>
      </c>
      <c r="S40" s="45">
        <f t="shared" si="4"/>
        <v>187957883</v>
      </c>
      <c r="T40" s="45">
        <f t="shared" si="4"/>
        <v>181044892</v>
      </c>
      <c r="U40" s="45">
        <f t="shared" si="4"/>
        <v>164191809</v>
      </c>
      <c r="V40" s="45">
        <f>+U40</f>
        <v>164191809</v>
      </c>
      <c r="W40" s="45">
        <f>+V40</f>
        <v>164191809</v>
      </c>
      <c r="X40" s="45">
        <f t="shared" si="4"/>
        <v>-344034746</v>
      </c>
      <c r="Y40" s="45">
        <f t="shared" si="4"/>
        <v>496931885</v>
      </c>
      <c r="Z40" s="46">
        <f>+IF(X40&lt;&gt;0,+(Y40/X40)*100,0)</f>
        <v>-144.44235379643894</v>
      </c>
      <c r="AA40" s="47">
        <f t="shared" si="4"/>
        <v>-344034746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">
      <c r="L60">
        <v>5429411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134070243</v>
      </c>
      <c r="D7" s="18"/>
      <c r="E7" s="19"/>
      <c r="F7" s="20"/>
      <c r="G7" s="20">
        <v>13344025</v>
      </c>
      <c r="H7" s="20">
        <v>13909894</v>
      </c>
      <c r="I7" s="20">
        <v>10517578</v>
      </c>
      <c r="J7" s="20">
        <v>37771497</v>
      </c>
      <c r="K7" s="20"/>
      <c r="L7" s="20">
        <v>11791204</v>
      </c>
      <c r="M7" s="20">
        <v>9344102</v>
      </c>
      <c r="N7" s="20">
        <v>21135306</v>
      </c>
      <c r="O7" s="20">
        <v>14873509</v>
      </c>
      <c r="P7" s="20">
        <v>11721261</v>
      </c>
      <c r="Q7" s="20">
        <v>12530167</v>
      </c>
      <c r="R7" s="20">
        <v>39124937</v>
      </c>
      <c r="S7" s="20">
        <v>11727696</v>
      </c>
      <c r="T7" s="20">
        <v>11892227</v>
      </c>
      <c r="U7" s="20">
        <v>12237624</v>
      </c>
      <c r="V7" s="20">
        <v>35857547</v>
      </c>
      <c r="W7" s="20">
        <v>133889287</v>
      </c>
      <c r="X7" s="20"/>
      <c r="Y7" s="20">
        <v>133889287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737604</v>
      </c>
      <c r="D8" s="18"/>
      <c r="E8" s="19">
        <v>1631600</v>
      </c>
      <c r="F8" s="20">
        <v>1631600</v>
      </c>
      <c r="G8" s="20">
        <v>6027</v>
      </c>
      <c r="H8" s="20">
        <v>3279</v>
      </c>
      <c r="I8" s="20">
        <v>5381</v>
      </c>
      <c r="J8" s="20">
        <v>14687</v>
      </c>
      <c r="K8" s="20"/>
      <c r="L8" s="20">
        <v>5330</v>
      </c>
      <c r="M8" s="20">
        <v>10360</v>
      </c>
      <c r="N8" s="20">
        <v>15690</v>
      </c>
      <c r="O8" s="20">
        <v>1656</v>
      </c>
      <c r="P8" s="20">
        <v>4160</v>
      </c>
      <c r="Q8" s="20">
        <v>4139</v>
      </c>
      <c r="R8" s="20">
        <v>9955</v>
      </c>
      <c r="S8" s="20">
        <v>15092</v>
      </c>
      <c r="T8" s="20">
        <v>19925</v>
      </c>
      <c r="U8" s="20">
        <v>5795</v>
      </c>
      <c r="V8" s="20">
        <v>40812</v>
      </c>
      <c r="W8" s="20">
        <v>81144</v>
      </c>
      <c r="X8" s="20">
        <v>1631600</v>
      </c>
      <c r="Y8" s="20">
        <v>-1550456</v>
      </c>
      <c r="Z8" s="21">
        <v>-95.026722235842115</v>
      </c>
      <c r="AA8" s="22">
        <v>1631600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21000000</v>
      </c>
      <c r="F10" s="20">
        <v>21000000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21000000</v>
      </c>
      <c r="Y10" s="20">
        <v>-21000000</v>
      </c>
      <c r="Z10" s="21">
        <v>-100</v>
      </c>
      <c r="AA10" s="22">
        <v>21000000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3266343</v>
      </c>
      <c r="D14" s="18"/>
      <c r="E14" s="19"/>
      <c r="F14" s="20"/>
      <c r="G14" s="20"/>
      <c r="H14" s="20"/>
      <c r="I14" s="20">
        <v>3194009</v>
      </c>
      <c r="J14" s="20">
        <v>3194009</v>
      </c>
      <c r="K14" s="20"/>
      <c r="L14" s="20">
        <v>-32791710</v>
      </c>
      <c r="M14" s="20">
        <v>-31266304</v>
      </c>
      <c r="N14" s="20">
        <v>-64058014</v>
      </c>
      <c r="O14" s="20">
        <v>-31128488</v>
      </c>
      <c r="P14" s="20">
        <v>-33900299</v>
      </c>
      <c r="Q14" s="20">
        <v>-32518462</v>
      </c>
      <c r="R14" s="20">
        <v>-97547249</v>
      </c>
      <c r="S14" s="20">
        <v>-34872106</v>
      </c>
      <c r="T14" s="20">
        <v>-31377082</v>
      </c>
      <c r="U14" s="20">
        <v>-34627550</v>
      </c>
      <c r="V14" s="20">
        <v>-100876738</v>
      </c>
      <c r="W14" s="20">
        <v>-259287992</v>
      </c>
      <c r="X14" s="20"/>
      <c r="Y14" s="20">
        <v>-259287992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138074190</v>
      </c>
      <c r="D17" s="26">
        <f>SUM(D6:D16)</f>
        <v>0</v>
      </c>
      <c r="E17" s="27">
        <f t="shared" si="0"/>
        <v>22631600</v>
      </c>
      <c r="F17" s="28">
        <f t="shared" si="0"/>
        <v>22631600</v>
      </c>
      <c r="G17" s="28">
        <f t="shared" si="0"/>
        <v>13350052</v>
      </c>
      <c r="H17" s="28">
        <f t="shared" si="0"/>
        <v>13913173</v>
      </c>
      <c r="I17" s="28">
        <f t="shared" si="0"/>
        <v>13716968</v>
      </c>
      <c r="J17" s="28">
        <f t="shared" si="0"/>
        <v>40980193</v>
      </c>
      <c r="K17" s="28">
        <f t="shared" si="0"/>
        <v>0</v>
      </c>
      <c r="L17" s="28">
        <f t="shared" si="0"/>
        <v>-20995176</v>
      </c>
      <c r="M17" s="28">
        <f t="shared" si="0"/>
        <v>-21911842</v>
      </c>
      <c r="N17" s="28">
        <f t="shared" si="0"/>
        <v>-42907018</v>
      </c>
      <c r="O17" s="28">
        <f t="shared" si="0"/>
        <v>-16253323</v>
      </c>
      <c r="P17" s="28">
        <f t="shared" si="0"/>
        <v>-22174878</v>
      </c>
      <c r="Q17" s="28">
        <f t="shared" si="0"/>
        <v>-19984156</v>
      </c>
      <c r="R17" s="28">
        <f t="shared" si="0"/>
        <v>-58412357</v>
      </c>
      <c r="S17" s="28">
        <f t="shared" si="0"/>
        <v>-23129318</v>
      </c>
      <c r="T17" s="28">
        <f t="shared" si="0"/>
        <v>-19464930</v>
      </c>
      <c r="U17" s="28">
        <f t="shared" si="0"/>
        <v>-22384131</v>
      </c>
      <c r="V17" s="28">
        <f t="shared" si="0"/>
        <v>-64978379</v>
      </c>
      <c r="W17" s="28">
        <f t="shared" si="0"/>
        <v>-125317561</v>
      </c>
      <c r="X17" s="28">
        <f t="shared" si="0"/>
        <v>22631600</v>
      </c>
      <c r="Y17" s="28">
        <f t="shared" si="0"/>
        <v>-147949161</v>
      </c>
      <c r="Z17" s="29">
        <f>+IF(X17&lt;&gt;0,+(Y17/X17)*100,0)</f>
        <v>-653.72824281093699</v>
      </c>
      <c r="AA17" s="30">
        <f>SUM(AA6:AA16)</f>
        <v>22631600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-45490114</v>
      </c>
      <c r="F26" s="20">
        <v>-47133101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-47133101</v>
      </c>
      <c r="Y26" s="20">
        <v>47133101</v>
      </c>
      <c r="Z26" s="21">
        <v>-100</v>
      </c>
      <c r="AA26" s="22">
        <v>-47133101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-45490114</v>
      </c>
      <c r="F27" s="28">
        <f t="shared" si="1"/>
        <v>-47133101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-47133101</v>
      </c>
      <c r="Y27" s="28">
        <f t="shared" si="1"/>
        <v>47133101</v>
      </c>
      <c r="Z27" s="29">
        <f>+IF(X27&lt;&gt;0,+(Y27/X27)*100,0)</f>
        <v>-100</v>
      </c>
      <c r="AA27" s="30">
        <f>SUM(AA21:AA26)</f>
        <v>-47133101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138074190</v>
      </c>
      <c r="D38" s="32">
        <f>+D17+D27+D36</f>
        <v>0</v>
      </c>
      <c r="E38" s="33">
        <f t="shared" si="3"/>
        <v>-22858514</v>
      </c>
      <c r="F38" s="2">
        <f t="shared" si="3"/>
        <v>-24501501</v>
      </c>
      <c r="G38" s="2">
        <f t="shared" si="3"/>
        <v>13350052</v>
      </c>
      <c r="H38" s="2">
        <f t="shared" si="3"/>
        <v>13913173</v>
      </c>
      <c r="I38" s="2">
        <f t="shared" si="3"/>
        <v>13716968</v>
      </c>
      <c r="J38" s="2">
        <f t="shared" si="3"/>
        <v>40980193</v>
      </c>
      <c r="K38" s="2">
        <f t="shared" si="3"/>
        <v>0</v>
      </c>
      <c r="L38" s="2">
        <f t="shared" si="3"/>
        <v>-20995176</v>
      </c>
      <c r="M38" s="2">
        <f t="shared" si="3"/>
        <v>-21911842</v>
      </c>
      <c r="N38" s="2">
        <f t="shared" si="3"/>
        <v>-42907018</v>
      </c>
      <c r="O38" s="2">
        <f t="shared" si="3"/>
        <v>-16253323</v>
      </c>
      <c r="P38" s="2">
        <f t="shared" si="3"/>
        <v>-22174878</v>
      </c>
      <c r="Q38" s="2">
        <f t="shared" si="3"/>
        <v>-19984156</v>
      </c>
      <c r="R38" s="2">
        <f t="shared" si="3"/>
        <v>-58412357</v>
      </c>
      <c r="S38" s="2">
        <f t="shared" si="3"/>
        <v>-23129318</v>
      </c>
      <c r="T38" s="2">
        <f t="shared" si="3"/>
        <v>-19464930</v>
      </c>
      <c r="U38" s="2">
        <f t="shared" si="3"/>
        <v>-22384131</v>
      </c>
      <c r="V38" s="2">
        <f t="shared" si="3"/>
        <v>-64978379</v>
      </c>
      <c r="W38" s="2">
        <f t="shared" si="3"/>
        <v>-125317561</v>
      </c>
      <c r="X38" s="2">
        <f t="shared" si="3"/>
        <v>-24501501</v>
      </c>
      <c r="Y38" s="2">
        <f t="shared" si="3"/>
        <v>-100816060</v>
      </c>
      <c r="Z38" s="34">
        <f>+IF(X38&lt;&gt;0,+(Y38/X38)*100,0)</f>
        <v>411.46891368002309</v>
      </c>
      <c r="AA38" s="35">
        <f>+AA17+AA27+AA36</f>
        <v>-24501501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13350052</v>
      </c>
      <c r="I39" s="2">
        <f>+H40+I60</f>
        <v>27263225</v>
      </c>
      <c r="J39" s="2">
        <f>+G39</f>
        <v>0</v>
      </c>
      <c r="K39" s="2">
        <f>+I40+K60</f>
        <v>40980193</v>
      </c>
      <c r="L39" s="2">
        <f>+K40+L60</f>
        <v>40980193</v>
      </c>
      <c r="M39" s="2">
        <f>+L40+M60</f>
        <v>19985017</v>
      </c>
      <c r="N39" s="2">
        <f>+K39</f>
        <v>40980193</v>
      </c>
      <c r="O39" s="2">
        <f>+M40+O60</f>
        <v>-1926825</v>
      </c>
      <c r="P39" s="2">
        <f>+O40+P60</f>
        <v>-18180148</v>
      </c>
      <c r="Q39" s="2">
        <f>+P40+Q60</f>
        <v>-40355026</v>
      </c>
      <c r="R39" s="2">
        <f>+O39</f>
        <v>-1926825</v>
      </c>
      <c r="S39" s="2">
        <f>+Q40+S60</f>
        <v>-60339182</v>
      </c>
      <c r="T39" s="2">
        <f>+S40+T60</f>
        <v>-83468500</v>
      </c>
      <c r="U39" s="2">
        <f>+T40+U60</f>
        <v>-102933430</v>
      </c>
      <c r="V39" s="2">
        <f>+S39</f>
        <v>-60339182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138074190</v>
      </c>
      <c r="D40" s="43">
        <f t="shared" ref="D40:AA40" si="4">+D38+D39</f>
        <v>0</v>
      </c>
      <c r="E40" s="44">
        <f t="shared" si="4"/>
        <v>-22858514</v>
      </c>
      <c r="F40" s="45">
        <f t="shared" si="4"/>
        <v>-24501501</v>
      </c>
      <c r="G40" s="45">
        <f t="shared" si="4"/>
        <v>13350052</v>
      </c>
      <c r="H40" s="45">
        <f t="shared" si="4"/>
        <v>27263225</v>
      </c>
      <c r="I40" s="45">
        <f t="shared" si="4"/>
        <v>40980193</v>
      </c>
      <c r="J40" s="45">
        <f>+I40</f>
        <v>40980193</v>
      </c>
      <c r="K40" s="45">
        <f t="shared" si="4"/>
        <v>40980193</v>
      </c>
      <c r="L40" s="45">
        <f t="shared" si="4"/>
        <v>19985017</v>
      </c>
      <c r="M40" s="45">
        <f t="shared" si="4"/>
        <v>-1926825</v>
      </c>
      <c r="N40" s="45">
        <f>+M40</f>
        <v>-1926825</v>
      </c>
      <c r="O40" s="45">
        <f t="shared" si="4"/>
        <v>-18180148</v>
      </c>
      <c r="P40" s="45">
        <f t="shared" si="4"/>
        <v>-40355026</v>
      </c>
      <c r="Q40" s="45">
        <f t="shared" si="4"/>
        <v>-60339182</v>
      </c>
      <c r="R40" s="45">
        <f>+Q40</f>
        <v>-60339182</v>
      </c>
      <c r="S40" s="45">
        <f t="shared" si="4"/>
        <v>-83468500</v>
      </c>
      <c r="T40" s="45">
        <f t="shared" si="4"/>
        <v>-102933430</v>
      </c>
      <c r="U40" s="45">
        <f t="shared" si="4"/>
        <v>-125317561</v>
      </c>
      <c r="V40" s="45">
        <f>+U40</f>
        <v>-125317561</v>
      </c>
      <c r="W40" s="45">
        <f>+V40</f>
        <v>-125317561</v>
      </c>
      <c r="X40" s="45">
        <f t="shared" si="4"/>
        <v>-24501501</v>
      </c>
      <c r="Y40" s="45">
        <f t="shared" si="4"/>
        <v>-100816060</v>
      </c>
      <c r="Z40" s="46">
        <f>+IF(X40&lt;&gt;0,+(Y40/X40)*100,0)</f>
        <v>411.46891368002309</v>
      </c>
      <c r="AA40" s="47">
        <f t="shared" si="4"/>
        <v>-24501501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1549928</v>
      </c>
      <c r="D7" s="18"/>
      <c r="E7" s="19"/>
      <c r="F7" s="20">
        <v>473088085</v>
      </c>
      <c r="G7" s="20">
        <v>162548</v>
      </c>
      <c r="H7" s="20">
        <v>198742</v>
      </c>
      <c r="I7" s="20">
        <v>198681</v>
      </c>
      <c r="J7" s="20">
        <v>559971</v>
      </c>
      <c r="K7" s="20">
        <v>212374</v>
      </c>
      <c r="L7" s="20">
        <v>187173</v>
      </c>
      <c r="M7" s="20">
        <v>97750</v>
      </c>
      <c r="N7" s="20">
        <v>497297</v>
      </c>
      <c r="O7" s="20">
        <v>106586</v>
      </c>
      <c r="P7" s="20">
        <v>486257</v>
      </c>
      <c r="Q7" s="20">
        <v>1138000</v>
      </c>
      <c r="R7" s="20">
        <v>1730843</v>
      </c>
      <c r="S7" s="20">
        <v>374279</v>
      </c>
      <c r="T7" s="20">
        <v>378394</v>
      </c>
      <c r="U7" s="20">
        <v>212295</v>
      </c>
      <c r="V7" s="20">
        <v>964968</v>
      </c>
      <c r="W7" s="20">
        <v>3753079</v>
      </c>
      <c r="X7" s="20">
        <v>473088085</v>
      </c>
      <c r="Y7" s="20">
        <v>-469335006</v>
      </c>
      <c r="Z7" s="21">
        <v>-99.206684945362767</v>
      </c>
      <c r="AA7" s="22">
        <v>473088085</v>
      </c>
    </row>
    <row r="8" spans="1:27" ht="13.5" x14ac:dyDescent="0.25">
      <c r="A8" s="23" t="s">
        <v>36</v>
      </c>
      <c r="B8" s="17" t="s">
        <v>32</v>
      </c>
      <c r="C8" s="18">
        <v>1890</v>
      </c>
      <c r="D8" s="18"/>
      <c r="E8" s="19"/>
      <c r="F8" s="20">
        <v>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2120</v>
      </c>
      <c r="R8" s="20">
        <v>2120</v>
      </c>
      <c r="S8" s="20"/>
      <c r="T8" s="20"/>
      <c r="U8" s="20">
        <v>15370</v>
      </c>
      <c r="V8" s="20">
        <v>15370</v>
      </c>
      <c r="W8" s="20">
        <v>17490</v>
      </c>
      <c r="X8" s="20">
        <v>1961</v>
      </c>
      <c r="Y8" s="20">
        <v>15529</v>
      </c>
      <c r="Z8" s="21">
        <v>791.89189189189187</v>
      </c>
      <c r="AA8" s="22">
        <v>1961</v>
      </c>
    </row>
    <row r="9" spans="1:27" ht="13.5" x14ac:dyDescent="0.25">
      <c r="A9" s="23" t="s">
        <v>37</v>
      </c>
      <c r="B9" s="17" t="s">
        <v>6</v>
      </c>
      <c r="C9" s="18">
        <v>466384</v>
      </c>
      <c r="D9" s="18"/>
      <c r="E9" s="19"/>
      <c r="F9" s="20">
        <v>1146957</v>
      </c>
      <c r="G9" s="20">
        <v>294103</v>
      </c>
      <c r="H9" s="20"/>
      <c r="I9" s="20"/>
      <c r="J9" s="20">
        <v>294103</v>
      </c>
      <c r="K9" s="20"/>
      <c r="L9" s="20"/>
      <c r="M9" s="20">
        <v>229848</v>
      </c>
      <c r="N9" s="20">
        <v>229848</v>
      </c>
      <c r="O9" s="20"/>
      <c r="P9" s="20"/>
      <c r="Q9" s="20">
        <v>176460</v>
      </c>
      <c r="R9" s="20">
        <v>176460</v>
      </c>
      <c r="S9" s="20"/>
      <c r="T9" s="20"/>
      <c r="U9" s="20"/>
      <c r="V9" s="20"/>
      <c r="W9" s="20">
        <v>700411</v>
      </c>
      <c r="X9" s="20">
        <v>1146957</v>
      </c>
      <c r="Y9" s="20">
        <v>-446546</v>
      </c>
      <c r="Z9" s="21">
        <v>-38.933107344041666</v>
      </c>
      <c r="AA9" s="22">
        <v>1146957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2513043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2513043</v>
      </c>
      <c r="Y10" s="20">
        <v>-2513043</v>
      </c>
      <c r="Z10" s="21">
        <v>-100</v>
      </c>
      <c r="AA10" s="22">
        <v>2513043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-431317737</v>
      </c>
      <c r="G14" s="20"/>
      <c r="H14" s="20"/>
      <c r="I14" s="20">
        <v>-41617007</v>
      </c>
      <c r="J14" s="20">
        <v>-41617007</v>
      </c>
      <c r="K14" s="20">
        <v>-26636013</v>
      </c>
      <c r="L14" s="20">
        <v>-28093849</v>
      </c>
      <c r="M14" s="20">
        <v>-31867817</v>
      </c>
      <c r="N14" s="20">
        <v>-86597679</v>
      </c>
      <c r="O14" s="20">
        <v>-33547057</v>
      </c>
      <c r="P14" s="20">
        <v>-38742402</v>
      </c>
      <c r="Q14" s="20">
        <v>-38565093</v>
      </c>
      <c r="R14" s="20">
        <v>-110854552</v>
      </c>
      <c r="S14" s="20">
        <v>-40023817</v>
      </c>
      <c r="T14" s="20">
        <v>-31857111</v>
      </c>
      <c r="U14" s="20">
        <v>-30322222</v>
      </c>
      <c r="V14" s="20">
        <v>-102203150</v>
      </c>
      <c r="W14" s="20">
        <v>-341272388</v>
      </c>
      <c r="X14" s="20">
        <v>-431317737</v>
      </c>
      <c r="Y14" s="20">
        <v>90045349</v>
      </c>
      <c r="Z14" s="21">
        <v>-20.876801781049874</v>
      </c>
      <c r="AA14" s="22">
        <v>-431317737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2018202</v>
      </c>
      <c r="D17" s="26">
        <f>SUM(D6:D16)</f>
        <v>0</v>
      </c>
      <c r="E17" s="27">
        <f t="shared" si="0"/>
        <v>0</v>
      </c>
      <c r="F17" s="28">
        <f t="shared" si="0"/>
        <v>45432309</v>
      </c>
      <c r="G17" s="28">
        <f t="shared" si="0"/>
        <v>456651</v>
      </c>
      <c r="H17" s="28">
        <f t="shared" si="0"/>
        <v>198742</v>
      </c>
      <c r="I17" s="28">
        <f t="shared" si="0"/>
        <v>-41418326</v>
      </c>
      <c r="J17" s="28">
        <f t="shared" si="0"/>
        <v>-40762933</v>
      </c>
      <c r="K17" s="28">
        <f t="shared" si="0"/>
        <v>-26423639</v>
      </c>
      <c r="L17" s="28">
        <f t="shared" si="0"/>
        <v>-27906676</v>
      </c>
      <c r="M17" s="28">
        <f t="shared" si="0"/>
        <v>-31540219</v>
      </c>
      <c r="N17" s="28">
        <f t="shared" si="0"/>
        <v>-85870534</v>
      </c>
      <c r="O17" s="28">
        <f t="shared" si="0"/>
        <v>-33440471</v>
      </c>
      <c r="P17" s="28">
        <f t="shared" si="0"/>
        <v>-38256145</v>
      </c>
      <c r="Q17" s="28">
        <f t="shared" si="0"/>
        <v>-37248513</v>
      </c>
      <c r="R17" s="28">
        <f t="shared" si="0"/>
        <v>-108945129</v>
      </c>
      <c r="S17" s="28">
        <f t="shared" si="0"/>
        <v>-39649538</v>
      </c>
      <c r="T17" s="28">
        <f t="shared" si="0"/>
        <v>-31478717</v>
      </c>
      <c r="U17" s="28">
        <f t="shared" si="0"/>
        <v>-30094557</v>
      </c>
      <c r="V17" s="28">
        <f t="shared" si="0"/>
        <v>-101222812</v>
      </c>
      <c r="W17" s="28">
        <f t="shared" si="0"/>
        <v>-336801408</v>
      </c>
      <c r="X17" s="28">
        <f t="shared" si="0"/>
        <v>45432309</v>
      </c>
      <c r="Y17" s="28">
        <f t="shared" si="0"/>
        <v>-382233717</v>
      </c>
      <c r="Z17" s="29">
        <f>+IF(X17&lt;&gt;0,+(Y17/X17)*100,0)</f>
        <v>-841.32575564231172</v>
      </c>
      <c r="AA17" s="30">
        <f>SUM(AA6:AA16)</f>
        <v>45432309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-8363043</v>
      </c>
      <c r="G26" s="20"/>
      <c r="H26" s="20"/>
      <c r="I26" s="20"/>
      <c r="J26" s="20"/>
      <c r="K26" s="20">
        <v>-25138</v>
      </c>
      <c r="L26" s="20">
        <v>-37579</v>
      </c>
      <c r="M26" s="20">
        <v>-137822</v>
      </c>
      <c r="N26" s="20">
        <v>-200539</v>
      </c>
      <c r="O26" s="20">
        <v>-38360</v>
      </c>
      <c r="P26" s="20">
        <v>-210915</v>
      </c>
      <c r="Q26" s="20">
        <v>-356975</v>
      </c>
      <c r="R26" s="20">
        <v>-606250</v>
      </c>
      <c r="S26" s="20">
        <v>-39164</v>
      </c>
      <c r="T26" s="20">
        <v>-72292</v>
      </c>
      <c r="U26" s="20">
        <v>-1098996</v>
      </c>
      <c r="V26" s="20">
        <v>-1210452</v>
      </c>
      <c r="W26" s="20">
        <v>-2017241</v>
      </c>
      <c r="X26" s="20">
        <v>-8363043</v>
      </c>
      <c r="Y26" s="20">
        <v>6345802</v>
      </c>
      <c r="Z26" s="21">
        <v>-75.879102857655994</v>
      </c>
      <c r="AA26" s="22">
        <v>-8363043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-8363043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-25138</v>
      </c>
      <c r="L27" s="28">
        <f t="shared" si="1"/>
        <v>-37579</v>
      </c>
      <c r="M27" s="28">
        <f t="shared" si="1"/>
        <v>-137822</v>
      </c>
      <c r="N27" s="28">
        <f t="shared" si="1"/>
        <v>-200539</v>
      </c>
      <c r="O27" s="28">
        <f t="shared" si="1"/>
        <v>-38360</v>
      </c>
      <c r="P27" s="28">
        <f t="shared" si="1"/>
        <v>-210915</v>
      </c>
      <c r="Q27" s="28">
        <f t="shared" si="1"/>
        <v>-356975</v>
      </c>
      <c r="R27" s="28">
        <f t="shared" si="1"/>
        <v>-606250</v>
      </c>
      <c r="S27" s="28">
        <f t="shared" si="1"/>
        <v>-39164</v>
      </c>
      <c r="T27" s="28">
        <f t="shared" si="1"/>
        <v>-72292</v>
      </c>
      <c r="U27" s="28">
        <f t="shared" si="1"/>
        <v>-1098996</v>
      </c>
      <c r="V27" s="28">
        <f t="shared" si="1"/>
        <v>-1210452</v>
      </c>
      <c r="W27" s="28">
        <f t="shared" si="1"/>
        <v>-2017241</v>
      </c>
      <c r="X27" s="28">
        <f t="shared" si="1"/>
        <v>-8363043</v>
      </c>
      <c r="Y27" s="28">
        <f t="shared" si="1"/>
        <v>6345802</v>
      </c>
      <c r="Z27" s="29">
        <f>+IF(X27&lt;&gt;0,+(Y27/X27)*100,0)</f>
        <v>-75.879102857655994</v>
      </c>
      <c r="AA27" s="30">
        <f>SUM(AA21:AA26)</f>
        <v>-8363043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2018202</v>
      </c>
      <c r="D38" s="32">
        <f>+D17+D27+D36</f>
        <v>0</v>
      </c>
      <c r="E38" s="33">
        <f t="shared" si="3"/>
        <v>0</v>
      </c>
      <c r="F38" s="2">
        <f t="shared" si="3"/>
        <v>37069266</v>
      </c>
      <c r="G38" s="2">
        <f t="shared" si="3"/>
        <v>456651</v>
      </c>
      <c r="H38" s="2">
        <f t="shared" si="3"/>
        <v>198742</v>
      </c>
      <c r="I38" s="2">
        <f t="shared" si="3"/>
        <v>-41418326</v>
      </c>
      <c r="J38" s="2">
        <f t="shared" si="3"/>
        <v>-40762933</v>
      </c>
      <c r="K38" s="2">
        <f t="shared" si="3"/>
        <v>-26448777</v>
      </c>
      <c r="L38" s="2">
        <f t="shared" si="3"/>
        <v>-27944255</v>
      </c>
      <c r="M38" s="2">
        <f t="shared" si="3"/>
        <v>-31678041</v>
      </c>
      <c r="N38" s="2">
        <f t="shared" si="3"/>
        <v>-86071073</v>
      </c>
      <c r="O38" s="2">
        <f t="shared" si="3"/>
        <v>-33478831</v>
      </c>
      <c r="P38" s="2">
        <f t="shared" si="3"/>
        <v>-38467060</v>
      </c>
      <c r="Q38" s="2">
        <f t="shared" si="3"/>
        <v>-37605488</v>
      </c>
      <c r="R38" s="2">
        <f t="shared" si="3"/>
        <v>-109551379</v>
      </c>
      <c r="S38" s="2">
        <f t="shared" si="3"/>
        <v>-39688702</v>
      </c>
      <c r="T38" s="2">
        <f t="shared" si="3"/>
        <v>-31551009</v>
      </c>
      <c r="U38" s="2">
        <f t="shared" si="3"/>
        <v>-31193553</v>
      </c>
      <c r="V38" s="2">
        <f t="shared" si="3"/>
        <v>-102433264</v>
      </c>
      <c r="W38" s="2">
        <f t="shared" si="3"/>
        <v>-338818649</v>
      </c>
      <c r="X38" s="2">
        <f t="shared" si="3"/>
        <v>37069266</v>
      </c>
      <c r="Y38" s="2">
        <f t="shared" si="3"/>
        <v>-375887915</v>
      </c>
      <c r="Z38" s="34">
        <f>+IF(X38&lt;&gt;0,+(Y38/X38)*100,0)</f>
        <v>-1014.0149929054436</v>
      </c>
      <c r="AA38" s="35">
        <f>+AA17+AA27+AA36</f>
        <v>37069266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456651</v>
      </c>
      <c r="I39" s="2">
        <f>+H40+I60</f>
        <v>655393</v>
      </c>
      <c r="J39" s="2">
        <f>+G39</f>
        <v>0</v>
      </c>
      <c r="K39" s="2">
        <f>+I40+K60</f>
        <v>-40762933</v>
      </c>
      <c r="L39" s="2">
        <f>+K40+L60</f>
        <v>-67211710</v>
      </c>
      <c r="M39" s="2">
        <f>+L40+M60</f>
        <v>-95155965</v>
      </c>
      <c r="N39" s="2">
        <f>+K39</f>
        <v>-40762933</v>
      </c>
      <c r="O39" s="2">
        <f>+M40+O60</f>
        <v>-126834006</v>
      </c>
      <c r="P39" s="2">
        <f>+O40+P60</f>
        <v>-160312837</v>
      </c>
      <c r="Q39" s="2">
        <f>+P40+Q60</f>
        <v>-198779897</v>
      </c>
      <c r="R39" s="2">
        <f>+O39</f>
        <v>-126834006</v>
      </c>
      <c r="S39" s="2">
        <f>+Q40+S60</f>
        <v>-236385385</v>
      </c>
      <c r="T39" s="2">
        <f>+S40+T60</f>
        <v>-276074087</v>
      </c>
      <c r="U39" s="2">
        <f>+T40+U60</f>
        <v>-307625096</v>
      </c>
      <c r="V39" s="2">
        <f>+S39</f>
        <v>-236385385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2018202</v>
      </c>
      <c r="D40" s="43">
        <f t="shared" ref="D40:AA40" si="4">+D38+D39</f>
        <v>0</v>
      </c>
      <c r="E40" s="44">
        <f t="shared" si="4"/>
        <v>0</v>
      </c>
      <c r="F40" s="45">
        <f t="shared" si="4"/>
        <v>37069266</v>
      </c>
      <c r="G40" s="45">
        <f t="shared" si="4"/>
        <v>456651</v>
      </c>
      <c r="H40" s="45">
        <f t="shared" si="4"/>
        <v>655393</v>
      </c>
      <c r="I40" s="45">
        <f t="shared" si="4"/>
        <v>-40762933</v>
      </c>
      <c r="J40" s="45">
        <f>+I40</f>
        <v>-40762933</v>
      </c>
      <c r="K40" s="45">
        <f t="shared" si="4"/>
        <v>-67211710</v>
      </c>
      <c r="L40" s="45">
        <f t="shared" si="4"/>
        <v>-95155965</v>
      </c>
      <c r="M40" s="45">
        <f t="shared" si="4"/>
        <v>-126834006</v>
      </c>
      <c r="N40" s="45">
        <f>+M40</f>
        <v>-126834006</v>
      </c>
      <c r="O40" s="45">
        <f t="shared" si="4"/>
        <v>-160312837</v>
      </c>
      <c r="P40" s="45">
        <f t="shared" si="4"/>
        <v>-198779897</v>
      </c>
      <c r="Q40" s="45">
        <f t="shared" si="4"/>
        <v>-236385385</v>
      </c>
      <c r="R40" s="45">
        <f>+Q40</f>
        <v>-236385385</v>
      </c>
      <c r="S40" s="45">
        <f t="shared" si="4"/>
        <v>-276074087</v>
      </c>
      <c r="T40" s="45">
        <f t="shared" si="4"/>
        <v>-307625096</v>
      </c>
      <c r="U40" s="45">
        <f t="shared" si="4"/>
        <v>-338818649</v>
      </c>
      <c r="V40" s="45">
        <f>+U40</f>
        <v>-338818649</v>
      </c>
      <c r="W40" s="45">
        <f>+V40</f>
        <v>-338818649</v>
      </c>
      <c r="X40" s="45">
        <f t="shared" si="4"/>
        <v>37069266</v>
      </c>
      <c r="Y40" s="45">
        <f t="shared" si="4"/>
        <v>-375887915</v>
      </c>
      <c r="Z40" s="46">
        <f>+IF(X40&lt;&gt;0,+(Y40/X40)*100,0)</f>
        <v>-1014.0149929054436</v>
      </c>
      <c r="AA40" s="47">
        <f t="shared" si="4"/>
        <v>37069266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109087349</v>
      </c>
      <c r="G7" s="20"/>
      <c r="H7" s="20"/>
      <c r="I7" s="20"/>
      <c r="J7" s="20"/>
      <c r="K7" s="20">
        <v>280120</v>
      </c>
      <c r="L7" s="20">
        <v>5520280</v>
      </c>
      <c r="M7" s="20">
        <v>3723043</v>
      </c>
      <c r="N7" s="20">
        <v>9523443</v>
      </c>
      <c r="O7" s="20">
        <v>6567757</v>
      </c>
      <c r="P7" s="20">
        <v>5444988</v>
      </c>
      <c r="Q7" s="20">
        <v>5713457</v>
      </c>
      <c r="R7" s="20">
        <v>17726202</v>
      </c>
      <c r="S7" s="20">
        <v>5086315</v>
      </c>
      <c r="T7" s="20">
        <v>5792900</v>
      </c>
      <c r="U7" s="20">
        <v>5984135</v>
      </c>
      <c r="V7" s="20">
        <v>16863350</v>
      </c>
      <c r="W7" s="20">
        <v>44112995</v>
      </c>
      <c r="X7" s="20">
        <v>109087349</v>
      </c>
      <c r="Y7" s="20">
        <v>-64974354</v>
      </c>
      <c r="Z7" s="21">
        <v>-59.561768248671989</v>
      </c>
      <c r="AA7" s="22">
        <v>109087349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456521</v>
      </c>
      <c r="F9" s="20">
        <v>8758712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8758712</v>
      </c>
      <c r="Y9" s="20">
        <v>-8758712</v>
      </c>
      <c r="Z9" s="21">
        <v>-100</v>
      </c>
      <c r="AA9" s="22">
        <v>8758712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9234784</v>
      </c>
      <c r="F10" s="20">
        <v>9234784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9234784</v>
      </c>
      <c r="Y10" s="20">
        <v>-9234784</v>
      </c>
      <c r="Z10" s="21">
        <v>-100</v>
      </c>
      <c r="AA10" s="22">
        <v>9234784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-109211060</v>
      </c>
      <c r="F14" s="20">
        <v>-108521523</v>
      </c>
      <c r="G14" s="20"/>
      <c r="H14" s="20"/>
      <c r="I14" s="20"/>
      <c r="J14" s="20"/>
      <c r="K14" s="20"/>
      <c r="L14" s="20">
        <v>-6369762</v>
      </c>
      <c r="M14" s="20">
        <v>-7639895</v>
      </c>
      <c r="N14" s="20">
        <v>-14009657</v>
      </c>
      <c r="O14" s="20">
        <v>-7053791</v>
      </c>
      <c r="P14" s="20">
        <v>-6643282</v>
      </c>
      <c r="Q14" s="20">
        <v>-7133387</v>
      </c>
      <c r="R14" s="20">
        <v>-20830460</v>
      </c>
      <c r="S14" s="20">
        <v>-8362424</v>
      </c>
      <c r="T14" s="20">
        <v>-6215847</v>
      </c>
      <c r="U14" s="20">
        <v>-7285199</v>
      </c>
      <c r="V14" s="20">
        <v>-21863470</v>
      </c>
      <c r="W14" s="20">
        <v>-56703587</v>
      </c>
      <c r="X14" s="20">
        <v>-108521523</v>
      </c>
      <c r="Y14" s="20">
        <v>51817936</v>
      </c>
      <c r="Z14" s="21">
        <v>-47.748994455228946</v>
      </c>
      <c r="AA14" s="22">
        <v>-108521523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-1163337</v>
      </c>
      <c r="F15" s="20">
        <v>-1163337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-1163337</v>
      </c>
      <c r="Y15" s="20">
        <v>1163337</v>
      </c>
      <c r="Z15" s="21">
        <v>-100</v>
      </c>
      <c r="AA15" s="22">
        <v>-1163337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-100683092</v>
      </c>
      <c r="F17" s="28">
        <f t="shared" si="0"/>
        <v>17395985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280120</v>
      </c>
      <c r="L17" s="28">
        <f t="shared" si="0"/>
        <v>-849482</v>
      </c>
      <c r="M17" s="28">
        <f t="shared" si="0"/>
        <v>-3916852</v>
      </c>
      <c r="N17" s="28">
        <f t="shared" si="0"/>
        <v>-4486214</v>
      </c>
      <c r="O17" s="28">
        <f t="shared" si="0"/>
        <v>-486034</v>
      </c>
      <c r="P17" s="28">
        <f t="shared" si="0"/>
        <v>-1198294</v>
      </c>
      <c r="Q17" s="28">
        <f t="shared" si="0"/>
        <v>-1419930</v>
      </c>
      <c r="R17" s="28">
        <f t="shared" si="0"/>
        <v>-3104258</v>
      </c>
      <c r="S17" s="28">
        <f t="shared" si="0"/>
        <v>-3276109</v>
      </c>
      <c r="T17" s="28">
        <f t="shared" si="0"/>
        <v>-422947</v>
      </c>
      <c r="U17" s="28">
        <f t="shared" si="0"/>
        <v>-1301064</v>
      </c>
      <c r="V17" s="28">
        <f t="shared" si="0"/>
        <v>-5000120</v>
      </c>
      <c r="W17" s="28">
        <f t="shared" si="0"/>
        <v>-12590592</v>
      </c>
      <c r="X17" s="28">
        <f t="shared" si="0"/>
        <v>17395985</v>
      </c>
      <c r="Y17" s="28">
        <f t="shared" si="0"/>
        <v>-29986577</v>
      </c>
      <c r="Z17" s="29">
        <f>+IF(X17&lt;&gt;0,+(Y17/X17)*100,0)</f>
        <v>-172.37642478997307</v>
      </c>
      <c r="AA17" s="30">
        <f>SUM(AA6:AA16)</f>
        <v>17395985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-16734000</v>
      </c>
      <c r="F26" s="20">
        <v>-15861122</v>
      </c>
      <c r="G26" s="20"/>
      <c r="H26" s="20"/>
      <c r="I26" s="20"/>
      <c r="J26" s="20"/>
      <c r="K26" s="20">
        <v>-21245</v>
      </c>
      <c r="L26" s="20"/>
      <c r="M26" s="20">
        <v>-219576</v>
      </c>
      <c r="N26" s="20">
        <v>-240821</v>
      </c>
      <c r="O26" s="20">
        <v>-14168</v>
      </c>
      <c r="P26" s="20">
        <v>-935093</v>
      </c>
      <c r="Q26" s="20">
        <v>-20684</v>
      </c>
      <c r="R26" s="20">
        <v>-969945</v>
      </c>
      <c r="S26" s="20">
        <v>-2675693</v>
      </c>
      <c r="T26" s="20">
        <v>-708862</v>
      </c>
      <c r="U26" s="20">
        <v>-2098267</v>
      </c>
      <c r="V26" s="20">
        <v>-5482822</v>
      </c>
      <c r="W26" s="20">
        <v>-6693588</v>
      </c>
      <c r="X26" s="20">
        <v>-15861122</v>
      </c>
      <c r="Y26" s="20">
        <v>9167534</v>
      </c>
      <c r="Z26" s="21">
        <v>-57.798773630263987</v>
      </c>
      <c r="AA26" s="22">
        <v>-15861122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-16734000</v>
      </c>
      <c r="F27" s="28">
        <f t="shared" si="1"/>
        <v>-15861122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-21245</v>
      </c>
      <c r="L27" s="28">
        <f t="shared" si="1"/>
        <v>0</v>
      </c>
      <c r="M27" s="28">
        <f t="shared" si="1"/>
        <v>-219576</v>
      </c>
      <c r="N27" s="28">
        <f t="shared" si="1"/>
        <v>-240821</v>
      </c>
      <c r="O27" s="28">
        <f t="shared" si="1"/>
        <v>-14168</v>
      </c>
      <c r="P27" s="28">
        <f t="shared" si="1"/>
        <v>-935093</v>
      </c>
      <c r="Q27" s="28">
        <f t="shared" si="1"/>
        <v>-20684</v>
      </c>
      <c r="R27" s="28">
        <f t="shared" si="1"/>
        <v>-969945</v>
      </c>
      <c r="S27" s="28">
        <f t="shared" si="1"/>
        <v>-2675693</v>
      </c>
      <c r="T27" s="28">
        <f t="shared" si="1"/>
        <v>-708862</v>
      </c>
      <c r="U27" s="28">
        <f t="shared" si="1"/>
        <v>-2098267</v>
      </c>
      <c r="V27" s="28">
        <f t="shared" si="1"/>
        <v>-5482822</v>
      </c>
      <c r="W27" s="28">
        <f t="shared" si="1"/>
        <v>-6693588</v>
      </c>
      <c r="X27" s="28">
        <f t="shared" si="1"/>
        <v>-15861122</v>
      </c>
      <c r="Y27" s="28">
        <f t="shared" si="1"/>
        <v>9167534</v>
      </c>
      <c r="Z27" s="29">
        <f>+IF(X27&lt;&gt;0,+(Y27/X27)*100,0)</f>
        <v>-57.798773630263987</v>
      </c>
      <c r="AA27" s="30">
        <f>SUM(AA21:AA26)</f>
        <v>-15861122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-117417092</v>
      </c>
      <c r="F38" s="2">
        <f t="shared" si="3"/>
        <v>1534863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258875</v>
      </c>
      <c r="L38" s="2">
        <f t="shared" si="3"/>
        <v>-849482</v>
      </c>
      <c r="M38" s="2">
        <f t="shared" si="3"/>
        <v>-4136428</v>
      </c>
      <c r="N38" s="2">
        <f t="shared" si="3"/>
        <v>-4727035</v>
      </c>
      <c r="O38" s="2">
        <f t="shared" si="3"/>
        <v>-500202</v>
      </c>
      <c r="P38" s="2">
        <f t="shared" si="3"/>
        <v>-2133387</v>
      </c>
      <c r="Q38" s="2">
        <f t="shared" si="3"/>
        <v>-1440614</v>
      </c>
      <c r="R38" s="2">
        <f t="shared" si="3"/>
        <v>-4074203</v>
      </c>
      <c r="S38" s="2">
        <f t="shared" si="3"/>
        <v>-5951802</v>
      </c>
      <c r="T38" s="2">
        <f t="shared" si="3"/>
        <v>-1131809</v>
      </c>
      <c r="U38" s="2">
        <f t="shared" si="3"/>
        <v>-3399331</v>
      </c>
      <c r="V38" s="2">
        <f t="shared" si="3"/>
        <v>-10482942</v>
      </c>
      <c r="W38" s="2">
        <f t="shared" si="3"/>
        <v>-19284180</v>
      </c>
      <c r="X38" s="2">
        <f t="shared" si="3"/>
        <v>1534863</v>
      </c>
      <c r="Y38" s="2">
        <f t="shared" si="3"/>
        <v>-20819043</v>
      </c>
      <c r="Z38" s="34">
        <f>+IF(X38&lt;&gt;0,+(Y38/X38)*100,0)</f>
        <v>-1356.4105069963898</v>
      </c>
      <c r="AA38" s="35">
        <f>+AA17+AA27+AA36</f>
        <v>1534863</v>
      </c>
    </row>
    <row r="39" spans="1:27" ht="13.5" x14ac:dyDescent="0.25">
      <c r="A39" s="23" t="s">
        <v>61</v>
      </c>
      <c r="B39" s="17"/>
      <c r="C39" s="32"/>
      <c r="D39" s="32"/>
      <c r="E39" s="33">
        <v>17534600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258875</v>
      </c>
      <c r="M39" s="2">
        <f>+L40+M60</f>
        <v>-590607</v>
      </c>
      <c r="N39" s="2">
        <f>+K39</f>
        <v>0</v>
      </c>
      <c r="O39" s="2">
        <f>+M40+O60</f>
        <v>-4727035</v>
      </c>
      <c r="P39" s="2">
        <f>+O40+P60</f>
        <v>-5227237</v>
      </c>
      <c r="Q39" s="2">
        <f>+P40+Q60</f>
        <v>-7360624</v>
      </c>
      <c r="R39" s="2">
        <f>+O39</f>
        <v>-4727035</v>
      </c>
      <c r="S39" s="2">
        <f>+Q40+S60</f>
        <v>-8801238</v>
      </c>
      <c r="T39" s="2">
        <f>+S40+T60</f>
        <v>-14753040</v>
      </c>
      <c r="U39" s="2">
        <f>+T40+U60</f>
        <v>-15884849</v>
      </c>
      <c r="V39" s="2">
        <f>+S39</f>
        <v>-8801238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-99882492</v>
      </c>
      <c r="F40" s="45">
        <f t="shared" si="4"/>
        <v>1534863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258875</v>
      </c>
      <c r="L40" s="45">
        <f t="shared" si="4"/>
        <v>-590607</v>
      </c>
      <c r="M40" s="45">
        <f t="shared" si="4"/>
        <v>-4727035</v>
      </c>
      <c r="N40" s="45">
        <f>+M40</f>
        <v>-4727035</v>
      </c>
      <c r="O40" s="45">
        <f t="shared" si="4"/>
        <v>-5227237</v>
      </c>
      <c r="P40" s="45">
        <f t="shared" si="4"/>
        <v>-7360624</v>
      </c>
      <c r="Q40" s="45">
        <f t="shared" si="4"/>
        <v>-8801238</v>
      </c>
      <c r="R40" s="45">
        <f>+Q40</f>
        <v>-8801238</v>
      </c>
      <c r="S40" s="45">
        <f t="shared" si="4"/>
        <v>-14753040</v>
      </c>
      <c r="T40" s="45">
        <f t="shared" si="4"/>
        <v>-15884849</v>
      </c>
      <c r="U40" s="45">
        <f t="shared" si="4"/>
        <v>-19284180</v>
      </c>
      <c r="V40" s="45">
        <f>+U40</f>
        <v>-19284180</v>
      </c>
      <c r="W40" s="45">
        <f>+V40</f>
        <v>-19284180</v>
      </c>
      <c r="X40" s="45">
        <f t="shared" si="4"/>
        <v>1534863</v>
      </c>
      <c r="Y40" s="45">
        <f t="shared" si="4"/>
        <v>-20819043</v>
      </c>
      <c r="Z40" s="46">
        <f>+IF(X40&lt;&gt;0,+(Y40/X40)*100,0)</f>
        <v>-1356.4105069963898</v>
      </c>
      <c r="AA40" s="47">
        <f t="shared" si="4"/>
        <v>1534863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14571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</v>
      </c>
      <c r="Y7" s="20">
        <v>-100</v>
      </c>
      <c r="Z7" s="21">
        <v>-100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14950</v>
      </c>
      <c r="D8" s="18"/>
      <c r="E8" s="19">
        <v>73000</v>
      </c>
      <c r="F8" s="20">
        <v>73000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73000</v>
      </c>
      <c r="Y8" s="20">
        <v>-73000</v>
      </c>
      <c r="Z8" s="21">
        <v>-100</v>
      </c>
      <c r="AA8" s="22">
        <v>73000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39529651</v>
      </c>
      <c r="F9" s="20">
        <v>39529651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39529651</v>
      </c>
      <c r="Y9" s="20">
        <v>-39529651</v>
      </c>
      <c r="Z9" s="21">
        <v>-100</v>
      </c>
      <c r="AA9" s="22">
        <v>39529651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12561</v>
      </c>
      <c r="D14" s="18">
        <v>8538</v>
      </c>
      <c r="E14" s="19"/>
      <c r="F14" s="20"/>
      <c r="G14" s="20"/>
      <c r="H14" s="20"/>
      <c r="I14" s="20">
        <v>1973</v>
      </c>
      <c r="J14" s="20">
        <v>1973</v>
      </c>
      <c r="K14" s="20">
        <v>1696</v>
      </c>
      <c r="L14" s="20">
        <v>853</v>
      </c>
      <c r="M14" s="20">
        <v>2333</v>
      </c>
      <c r="N14" s="20">
        <v>4882</v>
      </c>
      <c r="O14" s="20"/>
      <c r="P14" s="20">
        <v>670</v>
      </c>
      <c r="Q14" s="20">
        <v>1014</v>
      </c>
      <c r="R14" s="20">
        <v>1684</v>
      </c>
      <c r="S14" s="20"/>
      <c r="T14" s="20"/>
      <c r="U14" s="20"/>
      <c r="V14" s="20"/>
      <c r="W14" s="20">
        <v>8539</v>
      </c>
      <c r="X14" s="20"/>
      <c r="Y14" s="20">
        <v>8539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42082</v>
      </c>
      <c r="D17" s="26">
        <f>SUM(D6:D16)</f>
        <v>8538</v>
      </c>
      <c r="E17" s="27">
        <f t="shared" si="0"/>
        <v>39602751</v>
      </c>
      <c r="F17" s="28">
        <f t="shared" si="0"/>
        <v>39602751</v>
      </c>
      <c r="G17" s="28">
        <f t="shared" si="0"/>
        <v>0</v>
      </c>
      <c r="H17" s="28">
        <f t="shared" si="0"/>
        <v>0</v>
      </c>
      <c r="I17" s="28">
        <f t="shared" si="0"/>
        <v>1973</v>
      </c>
      <c r="J17" s="28">
        <f t="shared" si="0"/>
        <v>1973</v>
      </c>
      <c r="K17" s="28">
        <f t="shared" si="0"/>
        <v>1696</v>
      </c>
      <c r="L17" s="28">
        <f t="shared" si="0"/>
        <v>853</v>
      </c>
      <c r="M17" s="28">
        <f t="shared" si="0"/>
        <v>2333</v>
      </c>
      <c r="N17" s="28">
        <f t="shared" si="0"/>
        <v>4882</v>
      </c>
      <c r="O17" s="28">
        <f t="shared" si="0"/>
        <v>0</v>
      </c>
      <c r="P17" s="28">
        <f t="shared" si="0"/>
        <v>670</v>
      </c>
      <c r="Q17" s="28">
        <f t="shared" si="0"/>
        <v>1014</v>
      </c>
      <c r="R17" s="28">
        <f t="shared" si="0"/>
        <v>1684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8539</v>
      </c>
      <c r="X17" s="28">
        <f t="shared" si="0"/>
        <v>39602751</v>
      </c>
      <c r="Y17" s="28">
        <f t="shared" si="0"/>
        <v>-39594212</v>
      </c>
      <c r="Z17" s="29">
        <f>+IF(X17&lt;&gt;0,+(Y17/X17)*100,0)</f>
        <v>-99.978438366567019</v>
      </c>
      <c r="AA17" s="30">
        <f>SUM(AA6:AA16)</f>
        <v>39602751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-68210944</v>
      </c>
      <c r="F26" s="20">
        <v>-35310944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-35310944</v>
      </c>
      <c r="Y26" s="20">
        <v>35310944</v>
      </c>
      <c r="Z26" s="21">
        <v>-100</v>
      </c>
      <c r="AA26" s="22">
        <v>-35310944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-68210944</v>
      </c>
      <c r="F27" s="28">
        <f t="shared" si="1"/>
        <v>-35310944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-35310944</v>
      </c>
      <c r="Y27" s="28">
        <f t="shared" si="1"/>
        <v>35310944</v>
      </c>
      <c r="Z27" s="29">
        <f>+IF(X27&lt;&gt;0,+(Y27/X27)*100,0)</f>
        <v>-100</v>
      </c>
      <c r="AA27" s="30">
        <f>SUM(AA21:AA26)</f>
        <v>-35310944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42082</v>
      </c>
      <c r="D38" s="32">
        <f>+D17+D27+D36</f>
        <v>8538</v>
      </c>
      <c r="E38" s="33">
        <f t="shared" si="3"/>
        <v>-28608193</v>
      </c>
      <c r="F38" s="2">
        <f t="shared" si="3"/>
        <v>4291807</v>
      </c>
      <c r="G38" s="2">
        <f t="shared" si="3"/>
        <v>0</v>
      </c>
      <c r="H38" s="2">
        <f t="shared" si="3"/>
        <v>0</v>
      </c>
      <c r="I38" s="2">
        <f t="shared" si="3"/>
        <v>1973</v>
      </c>
      <c r="J38" s="2">
        <f t="shared" si="3"/>
        <v>1973</v>
      </c>
      <c r="K38" s="2">
        <f t="shared" si="3"/>
        <v>1696</v>
      </c>
      <c r="L38" s="2">
        <f t="shared" si="3"/>
        <v>853</v>
      </c>
      <c r="M38" s="2">
        <f t="shared" si="3"/>
        <v>2333</v>
      </c>
      <c r="N38" s="2">
        <f t="shared" si="3"/>
        <v>4882</v>
      </c>
      <c r="O38" s="2">
        <f t="shared" si="3"/>
        <v>0</v>
      </c>
      <c r="P38" s="2">
        <f t="shared" si="3"/>
        <v>670</v>
      </c>
      <c r="Q38" s="2">
        <f t="shared" si="3"/>
        <v>1014</v>
      </c>
      <c r="R38" s="2">
        <f t="shared" si="3"/>
        <v>1684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8539</v>
      </c>
      <c r="X38" s="2">
        <f t="shared" si="3"/>
        <v>4291807</v>
      </c>
      <c r="Y38" s="2">
        <f t="shared" si="3"/>
        <v>-4283268</v>
      </c>
      <c r="Z38" s="34">
        <f>+IF(X38&lt;&gt;0,+(Y38/X38)*100,0)</f>
        <v>-99.801039515523414</v>
      </c>
      <c r="AA38" s="35">
        <f>+AA17+AA27+AA36</f>
        <v>4291807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1973</v>
      </c>
      <c r="L39" s="2">
        <f>+K40+L60</f>
        <v>3669</v>
      </c>
      <c r="M39" s="2">
        <f>+L40+M60</f>
        <v>4522</v>
      </c>
      <c r="N39" s="2">
        <f>+K39</f>
        <v>1973</v>
      </c>
      <c r="O39" s="2">
        <f>+M40+O60</f>
        <v>6855</v>
      </c>
      <c r="P39" s="2">
        <f>+O40+P60</f>
        <v>6855</v>
      </c>
      <c r="Q39" s="2">
        <f>+P40+Q60</f>
        <v>7525</v>
      </c>
      <c r="R39" s="2">
        <f>+O39</f>
        <v>6855</v>
      </c>
      <c r="S39" s="2">
        <f>+Q40+S60</f>
        <v>8539</v>
      </c>
      <c r="T39" s="2">
        <f>+S40+T60</f>
        <v>8539</v>
      </c>
      <c r="U39" s="2">
        <f>+T40+U60</f>
        <v>8539</v>
      </c>
      <c r="V39" s="2">
        <f>+S39</f>
        <v>8539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42082</v>
      </c>
      <c r="D40" s="43">
        <f t="shared" ref="D40:AA40" si="4">+D38+D39</f>
        <v>8538</v>
      </c>
      <c r="E40" s="44">
        <f t="shared" si="4"/>
        <v>-28608193</v>
      </c>
      <c r="F40" s="45">
        <f t="shared" si="4"/>
        <v>4291807</v>
      </c>
      <c r="G40" s="45">
        <f t="shared" si="4"/>
        <v>0</v>
      </c>
      <c r="H40" s="45">
        <f t="shared" si="4"/>
        <v>0</v>
      </c>
      <c r="I40" s="45">
        <f t="shared" si="4"/>
        <v>1973</v>
      </c>
      <c r="J40" s="45">
        <f>+I40</f>
        <v>1973</v>
      </c>
      <c r="K40" s="45">
        <f t="shared" si="4"/>
        <v>3669</v>
      </c>
      <c r="L40" s="45">
        <f t="shared" si="4"/>
        <v>4522</v>
      </c>
      <c r="M40" s="45">
        <f t="shared" si="4"/>
        <v>6855</v>
      </c>
      <c r="N40" s="45">
        <f>+M40</f>
        <v>6855</v>
      </c>
      <c r="O40" s="45">
        <f t="shared" si="4"/>
        <v>6855</v>
      </c>
      <c r="P40" s="45">
        <f t="shared" si="4"/>
        <v>7525</v>
      </c>
      <c r="Q40" s="45">
        <f t="shared" si="4"/>
        <v>8539</v>
      </c>
      <c r="R40" s="45">
        <f>+Q40</f>
        <v>8539</v>
      </c>
      <c r="S40" s="45">
        <f t="shared" si="4"/>
        <v>8539</v>
      </c>
      <c r="T40" s="45">
        <f t="shared" si="4"/>
        <v>8539</v>
      </c>
      <c r="U40" s="45">
        <f t="shared" si="4"/>
        <v>8539</v>
      </c>
      <c r="V40" s="45">
        <f>+U40</f>
        <v>8539</v>
      </c>
      <c r="W40" s="45">
        <f>+V40</f>
        <v>8539</v>
      </c>
      <c r="X40" s="45">
        <f t="shared" si="4"/>
        <v>4291807</v>
      </c>
      <c r="Y40" s="45">
        <f t="shared" si="4"/>
        <v>-4283268</v>
      </c>
      <c r="Z40" s="46">
        <f>+IF(X40&lt;&gt;0,+(Y40/X40)*100,0)</f>
        <v>-99.801039515523414</v>
      </c>
      <c r="AA40" s="47">
        <f t="shared" si="4"/>
        <v>4291807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152831303</v>
      </c>
      <c r="G7" s="20"/>
      <c r="H7" s="20"/>
      <c r="I7" s="20"/>
      <c r="J7" s="20"/>
      <c r="K7" s="20">
        <v>3194853</v>
      </c>
      <c r="L7" s="20">
        <v>3492366</v>
      </c>
      <c r="M7" s="20">
        <v>3864319</v>
      </c>
      <c r="N7" s="20">
        <v>10551538</v>
      </c>
      <c r="O7" s="20">
        <v>4066015</v>
      </c>
      <c r="P7" s="20">
        <v>3131101</v>
      </c>
      <c r="Q7" s="20">
        <v>3496185</v>
      </c>
      <c r="R7" s="20">
        <v>10693301</v>
      </c>
      <c r="S7" s="20">
        <v>3237202</v>
      </c>
      <c r="T7" s="20">
        <v>3606605</v>
      </c>
      <c r="U7" s="20">
        <v>3539700</v>
      </c>
      <c r="V7" s="20">
        <v>10383507</v>
      </c>
      <c r="W7" s="20">
        <v>31628346</v>
      </c>
      <c r="X7" s="20">
        <v>152831303</v>
      </c>
      <c r="Y7" s="20">
        <v>-121202957</v>
      </c>
      <c r="Z7" s="21">
        <v>-79.305060299067136</v>
      </c>
      <c r="AA7" s="22">
        <v>152831303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118170</v>
      </c>
      <c r="F8" s="20">
        <v>162500</v>
      </c>
      <c r="G8" s="20"/>
      <c r="H8" s="20"/>
      <c r="I8" s="20"/>
      <c r="J8" s="20"/>
      <c r="K8" s="20">
        <v>11483</v>
      </c>
      <c r="L8" s="20">
        <v>15379</v>
      </c>
      <c r="M8" s="20">
        <v>30017</v>
      </c>
      <c r="N8" s="20">
        <v>56879</v>
      </c>
      <c r="O8" s="20">
        <v>17329</v>
      </c>
      <c r="P8" s="20">
        <v>9083</v>
      </c>
      <c r="Q8" s="20">
        <v>28406</v>
      </c>
      <c r="R8" s="20">
        <v>54818</v>
      </c>
      <c r="S8" s="20">
        <v>8458</v>
      </c>
      <c r="T8" s="20">
        <v>7384</v>
      </c>
      <c r="U8" s="20">
        <v>22655</v>
      </c>
      <c r="V8" s="20">
        <v>38497</v>
      </c>
      <c r="W8" s="20">
        <v>150194</v>
      </c>
      <c r="X8" s="20">
        <v>162500</v>
      </c>
      <c r="Y8" s="20">
        <v>-12306</v>
      </c>
      <c r="Z8" s="21">
        <v>-7.5729230769230771</v>
      </c>
      <c r="AA8" s="22">
        <v>162500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381930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1500000</v>
      </c>
      <c r="T9" s="20"/>
      <c r="U9" s="20"/>
      <c r="V9" s="20">
        <v>1500000</v>
      </c>
      <c r="W9" s="20">
        <v>1500000</v>
      </c>
      <c r="X9" s="20">
        <v>381930</v>
      </c>
      <c r="Y9" s="20">
        <v>1118070</v>
      </c>
      <c r="Z9" s="21">
        <v>292.7421255203833</v>
      </c>
      <c r="AA9" s="22">
        <v>381930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2243070</v>
      </c>
      <c r="G10" s="20"/>
      <c r="H10" s="20"/>
      <c r="I10" s="20"/>
      <c r="J10" s="20"/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2243070</v>
      </c>
      <c r="Y10" s="20">
        <v>-1243070</v>
      </c>
      <c r="Z10" s="21">
        <v>-55.418243746294138</v>
      </c>
      <c r="AA10" s="22">
        <v>2243070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-117515090</v>
      </c>
      <c r="F14" s="20">
        <v>-127197630</v>
      </c>
      <c r="G14" s="20">
        <v>-683579</v>
      </c>
      <c r="H14" s="20">
        <v>-13111711</v>
      </c>
      <c r="I14" s="20">
        <v>-15722714</v>
      </c>
      <c r="J14" s="20">
        <v>-29518004</v>
      </c>
      <c r="K14" s="20">
        <v>-12863754</v>
      </c>
      <c r="L14" s="20">
        <v>-9297136</v>
      </c>
      <c r="M14" s="20">
        <v>-8977157</v>
      </c>
      <c r="N14" s="20">
        <v>-31138047</v>
      </c>
      <c r="O14" s="20">
        <v>-10436445</v>
      </c>
      <c r="P14" s="20">
        <v>-8916893</v>
      </c>
      <c r="Q14" s="20">
        <v>-9028267</v>
      </c>
      <c r="R14" s="20">
        <v>-28381605</v>
      </c>
      <c r="S14" s="20">
        <v>-8537846</v>
      </c>
      <c r="T14" s="20">
        <v>-9507174</v>
      </c>
      <c r="U14" s="20">
        <v>-8725313</v>
      </c>
      <c r="V14" s="20">
        <v>-26770333</v>
      </c>
      <c r="W14" s="20">
        <v>-115807989</v>
      </c>
      <c r="X14" s="20">
        <v>-127197630</v>
      </c>
      <c r="Y14" s="20">
        <v>11389641</v>
      </c>
      <c r="Z14" s="21">
        <v>-8.9542871199722835</v>
      </c>
      <c r="AA14" s="22">
        <v>-127197630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-117396920</v>
      </c>
      <c r="F17" s="28">
        <f t="shared" si="0"/>
        <v>28421173</v>
      </c>
      <c r="G17" s="28">
        <f t="shared" si="0"/>
        <v>-683579</v>
      </c>
      <c r="H17" s="28">
        <f t="shared" si="0"/>
        <v>-13111711</v>
      </c>
      <c r="I17" s="28">
        <f t="shared" si="0"/>
        <v>-15722714</v>
      </c>
      <c r="J17" s="28">
        <f t="shared" si="0"/>
        <v>-29518004</v>
      </c>
      <c r="K17" s="28">
        <f t="shared" si="0"/>
        <v>-9657418</v>
      </c>
      <c r="L17" s="28">
        <f t="shared" si="0"/>
        <v>-4789391</v>
      </c>
      <c r="M17" s="28">
        <f t="shared" si="0"/>
        <v>-5082821</v>
      </c>
      <c r="N17" s="28">
        <f t="shared" si="0"/>
        <v>-19529630</v>
      </c>
      <c r="O17" s="28">
        <f t="shared" si="0"/>
        <v>-6353101</v>
      </c>
      <c r="P17" s="28">
        <f t="shared" si="0"/>
        <v>-5776709</v>
      </c>
      <c r="Q17" s="28">
        <f t="shared" si="0"/>
        <v>-5503676</v>
      </c>
      <c r="R17" s="28">
        <f t="shared" si="0"/>
        <v>-17633486</v>
      </c>
      <c r="S17" s="28">
        <f t="shared" si="0"/>
        <v>-3792186</v>
      </c>
      <c r="T17" s="28">
        <f t="shared" si="0"/>
        <v>-5893185</v>
      </c>
      <c r="U17" s="28">
        <f t="shared" si="0"/>
        <v>-5162958</v>
      </c>
      <c r="V17" s="28">
        <f t="shared" si="0"/>
        <v>-14848329</v>
      </c>
      <c r="W17" s="28">
        <f t="shared" si="0"/>
        <v>-81529449</v>
      </c>
      <c r="X17" s="28">
        <f t="shared" si="0"/>
        <v>28421173</v>
      </c>
      <c r="Y17" s="28">
        <f t="shared" si="0"/>
        <v>-109950622</v>
      </c>
      <c r="Z17" s="29">
        <f>+IF(X17&lt;&gt;0,+(Y17/X17)*100,0)</f>
        <v>-386.86166119885337</v>
      </c>
      <c r="AA17" s="30">
        <f>SUM(AA6:AA16)</f>
        <v>28421173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-10083637</v>
      </c>
      <c r="F26" s="20">
        <v>-11435237</v>
      </c>
      <c r="G26" s="20"/>
      <c r="H26" s="20"/>
      <c r="I26" s="20"/>
      <c r="J26" s="20"/>
      <c r="K26" s="20">
        <v>-1638</v>
      </c>
      <c r="L26" s="20">
        <v>-549359</v>
      </c>
      <c r="M26" s="20">
        <v>-2287346</v>
      </c>
      <c r="N26" s="20">
        <v>-2838343</v>
      </c>
      <c r="O26" s="20"/>
      <c r="P26" s="20">
        <v>-77970</v>
      </c>
      <c r="Q26" s="20">
        <v>-2775490</v>
      </c>
      <c r="R26" s="20">
        <v>-2853460</v>
      </c>
      <c r="S26" s="20">
        <v>-59462</v>
      </c>
      <c r="T26" s="20">
        <v>-185080</v>
      </c>
      <c r="U26" s="20">
        <v>-651020</v>
      </c>
      <c r="V26" s="20">
        <v>-895562</v>
      </c>
      <c r="W26" s="20">
        <v>-6587365</v>
      </c>
      <c r="X26" s="20">
        <v>-11435237</v>
      </c>
      <c r="Y26" s="20">
        <v>4847872</v>
      </c>
      <c r="Z26" s="21">
        <v>-42.39415413952505</v>
      </c>
      <c r="AA26" s="22">
        <v>-11435237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-10083637</v>
      </c>
      <c r="F27" s="28">
        <f t="shared" si="1"/>
        <v>-11435237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-1638</v>
      </c>
      <c r="L27" s="28">
        <f t="shared" si="1"/>
        <v>-549359</v>
      </c>
      <c r="M27" s="28">
        <f t="shared" si="1"/>
        <v>-2287346</v>
      </c>
      <c r="N27" s="28">
        <f t="shared" si="1"/>
        <v>-2838343</v>
      </c>
      <c r="O27" s="28">
        <f t="shared" si="1"/>
        <v>0</v>
      </c>
      <c r="P27" s="28">
        <f t="shared" si="1"/>
        <v>-77970</v>
      </c>
      <c r="Q27" s="28">
        <f t="shared" si="1"/>
        <v>-2775490</v>
      </c>
      <c r="R27" s="28">
        <f t="shared" si="1"/>
        <v>-2853460</v>
      </c>
      <c r="S27" s="28">
        <f t="shared" si="1"/>
        <v>-59462</v>
      </c>
      <c r="T27" s="28">
        <f t="shared" si="1"/>
        <v>-185080</v>
      </c>
      <c r="U27" s="28">
        <f t="shared" si="1"/>
        <v>-651020</v>
      </c>
      <c r="V27" s="28">
        <f t="shared" si="1"/>
        <v>-895562</v>
      </c>
      <c r="W27" s="28">
        <f t="shared" si="1"/>
        <v>-6587365</v>
      </c>
      <c r="X27" s="28">
        <f t="shared" si="1"/>
        <v>-11435237</v>
      </c>
      <c r="Y27" s="28">
        <f t="shared" si="1"/>
        <v>4847872</v>
      </c>
      <c r="Z27" s="29">
        <f>+IF(X27&lt;&gt;0,+(Y27/X27)*100,0)</f>
        <v>-42.39415413952505</v>
      </c>
      <c r="AA27" s="30">
        <f>SUM(AA21:AA26)</f>
        <v>-11435237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>
        <v>-929800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-929800</v>
      </c>
      <c r="Y35" s="20">
        <v>929800</v>
      </c>
      <c r="Z35" s="21">
        <v>-100</v>
      </c>
      <c r="AA35" s="22">
        <v>-929800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-929800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-929800</v>
      </c>
      <c r="Y36" s="28">
        <f t="shared" si="2"/>
        <v>929800</v>
      </c>
      <c r="Z36" s="29">
        <f>+IF(X36&lt;&gt;0,+(Y36/X36)*100,0)</f>
        <v>-100</v>
      </c>
      <c r="AA36" s="30">
        <f>SUM(AA31:AA35)</f>
        <v>-929800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-127480557</v>
      </c>
      <c r="F38" s="2">
        <f t="shared" si="3"/>
        <v>16056136</v>
      </c>
      <c r="G38" s="2">
        <f t="shared" si="3"/>
        <v>-683579</v>
      </c>
      <c r="H38" s="2">
        <f t="shared" si="3"/>
        <v>-13111711</v>
      </c>
      <c r="I38" s="2">
        <f t="shared" si="3"/>
        <v>-15722714</v>
      </c>
      <c r="J38" s="2">
        <f t="shared" si="3"/>
        <v>-29518004</v>
      </c>
      <c r="K38" s="2">
        <f t="shared" si="3"/>
        <v>-9659056</v>
      </c>
      <c r="L38" s="2">
        <f t="shared" si="3"/>
        <v>-5338750</v>
      </c>
      <c r="M38" s="2">
        <f t="shared" si="3"/>
        <v>-7370167</v>
      </c>
      <c r="N38" s="2">
        <f t="shared" si="3"/>
        <v>-22367973</v>
      </c>
      <c r="O38" s="2">
        <f t="shared" si="3"/>
        <v>-6353101</v>
      </c>
      <c r="P38" s="2">
        <f t="shared" si="3"/>
        <v>-5854679</v>
      </c>
      <c r="Q38" s="2">
        <f t="shared" si="3"/>
        <v>-8279166</v>
      </c>
      <c r="R38" s="2">
        <f t="shared" si="3"/>
        <v>-20486946</v>
      </c>
      <c r="S38" s="2">
        <f t="shared" si="3"/>
        <v>-3851648</v>
      </c>
      <c r="T38" s="2">
        <f t="shared" si="3"/>
        <v>-6078265</v>
      </c>
      <c r="U38" s="2">
        <f t="shared" si="3"/>
        <v>-5813978</v>
      </c>
      <c r="V38" s="2">
        <f t="shared" si="3"/>
        <v>-15743891</v>
      </c>
      <c r="W38" s="2">
        <f t="shared" si="3"/>
        <v>-88116814</v>
      </c>
      <c r="X38" s="2">
        <f t="shared" si="3"/>
        <v>16056136</v>
      </c>
      <c r="Y38" s="2">
        <f t="shared" si="3"/>
        <v>-104172950</v>
      </c>
      <c r="Z38" s="34">
        <f>+IF(X38&lt;&gt;0,+(Y38/X38)*100,0)</f>
        <v>-648.80460653796149</v>
      </c>
      <c r="AA38" s="35">
        <f>+AA17+AA27+AA36</f>
        <v>16056136</v>
      </c>
    </row>
    <row r="39" spans="1:27" ht="13.5" x14ac:dyDescent="0.25">
      <c r="A39" s="23" t="s">
        <v>61</v>
      </c>
      <c r="B39" s="17"/>
      <c r="C39" s="32"/>
      <c r="D39" s="32"/>
      <c r="E39" s="33">
        <v>28490938</v>
      </c>
      <c r="F39" s="2"/>
      <c r="G39" s="2"/>
      <c r="H39" s="2">
        <f>+G40+H60</f>
        <v>-683579</v>
      </c>
      <c r="I39" s="2">
        <f>+H40+I60</f>
        <v>-13795290</v>
      </c>
      <c r="J39" s="2">
        <f>+G39</f>
        <v>0</v>
      </c>
      <c r="K39" s="2">
        <f>+I40+K60</f>
        <v>-29518004</v>
      </c>
      <c r="L39" s="2">
        <f>+K40+L60</f>
        <v>-39177060</v>
      </c>
      <c r="M39" s="2">
        <f>+L40+M60</f>
        <v>-44515810</v>
      </c>
      <c r="N39" s="2">
        <f>+K39</f>
        <v>-29518004</v>
      </c>
      <c r="O39" s="2">
        <f>+M40+O60</f>
        <v>-51885977</v>
      </c>
      <c r="P39" s="2">
        <f>+O40+P60</f>
        <v>-58239078</v>
      </c>
      <c r="Q39" s="2">
        <f>+P40+Q60</f>
        <v>-64093757</v>
      </c>
      <c r="R39" s="2">
        <f>+O39</f>
        <v>-51885977</v>
      </c>
      <c r="S39" s="2">
        <f>+Q40+S60</f>
        <v>-72372923</v>
      </c>
      <c r="T39" s="2">
        <f>+S40+T60</f>
        <v>-76224571</v>
      </c>
      <c r="U39" s="2">
        <f>+T40+U60</f>
        <v>-82302836</v>
      </c>
      <c r="V39" s="2">
        <f>+S39</f>
        <v>-72372923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-98989619</v>
      </c>
      <c r="F40" s="45">
        <f t="shared" si="4"/>
        <v>16056136</v>
      </c>
      <c r="G40" s="45">
        <f t="shared" si="4"/>
        <v>-683579</v>
      </c>
      <c r="H40" s="45">
        <f t="shared" si="4"/>
        <v>-13795290</v>
      </c>
      <c r="I40" s="45">
        <f t="shared" si="4"/>
        <v>-29518004</v>
      </c>
      <c r="J40" s="45">
        <f>+I40</f>
        <v>-29518004</v>
      </c>
      <c r="K40" s="45">
        <f t="shared" si="4"/>
        <v>-39177060</v>
      </c>
      <c r="L40" s="45">
        <f t="shared" si="4"/>
        <v>-44515810</v>
      </c>
      <c r="M40" s="45">
        <f t="shared" si="4"/>
        <v>-51885977</v>
      </c>
      <c r="N40" s="45">
        <f>+M40</f>
        <v>-51885977</v>
      </c>
      <c r="O40" s="45">
        <f t="shared" si="4"/>
        <v>-58239078</v>
      </c>
      <c r="P40" s="45">
        <f t="shared" si="4"/>
        <v>-64093757</v>
      </c>
      <c r="Q40" s="45">
        <f t="shared" si="4"/>
        <v>-72372923</v>
      </c>
      <c r="R40" s="45">
        <f>+Q40</f>
        <v>-72372923</v>
      </c>
      <c r="S40" s="45">
        <f t="shared" si="4"/>
        <v>-76224571</v>
      </c>
      <c r="T40" s="45">
        <f t="shared" si="4"/>
        <v>-82302836</v>
      </c>
      <c r="U40" s="45">
        <f t="shared" si="4"/>
        <v>-88116814</v>
      </c>
      <c r="V40" s="45">
        <f>+U40</f>
        <v>-88116814</v>
      </c>
      <c r="W40" s="45">
        <f>+V40</f>
        <v>-88116814</v>
      </c>
      <c r="X40" s="45">
        <f t="shared" si="4"/>
        <v>16056136</v>
      </c>
      <c r="Y40" s="45">
        <f t="shared" si="4"/>
        <v>-104172950</v>
      </c>
      <c r="Z40" s="46">
        <f>+IF(X40&lt;&gt;0,+(Y40/X40)*100,0)</f>
        <v>-648.80460653796149</v>
      </c>
      <c r="AA40" s="47">
        <f t="shared" si="4"/>
        <v>16056136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636098</v>
      </c>
      <c r="D7" s="18"/>
      <c r="E7" s="19">
        <v>105680614</v>
      </c>
      <c r="F7" s="20">
        <v>100023474</v>
      </c>
      <c r="G7" s="20">
        <v>31220</v>
      </c>
      <c r="H7" s="20">
        <v>74810</v>
      </c>
      <c r="I7" s="20">
        <v>18580</v>
      </c>
      <c r="J7" s="20">
        <v>124610</v>
      </c>
      <c r="K7" s="20">
        <v>151678</v>
      </c>
      <c r="L7" s="20">
        <v>89908</v>
      </c>
      <c r="M7" s="20">
        <v>19270</v>
      </c>
      <c r="N7" s="20">
        <v>260856</v>
      </c>
      <c r="O7" s="20">
        <v>36000</v>
      </c>
      <c r="P7" s="20">
        <v>30663</v>
      </c>
      <c r="Q7" s="20">
        <v>33210</v>
      </c>
      <c r="R7" s="20">
        <v>99873</v>
      </c>
      <c r="S7" s="20">
        <v>105826</v>
      </c>
      <c r="T7" s="20">
        <v>37356</v>
      </c>
      <c r="U7" s="20">
        <v>30004</v>
      </c>
      <c r="V7" s="20">
        <v>173186</v>
      </c>
      <c r="W7" s="20">
        <v>658525</v>
      </c>
      <c r="X7" s="20">
        <v>100023474</v>
      </c>
      <c r="Y7" s="20">
        <v>-99364949</v>
      </c>
      <c r="Z7" s="21">
        <v>-99.341629545880409</v>
      </c>
      <c r="AA7" s="22">
        <v>100023474</v>
      </c>
    </row>
    <row r="8" spans="1:27" ht="13.5" x14ac:dyDescent="0.25">
      <c r="A8" s="23" t="s">
        <v>36</v>
      </c>
      <c r="B8" s="17" t="s">
        <v>32</v>
      </c>
      <c r="C8" s="18">
        <v>123700</v>
      </c>
      <c r="D8" s="18"/>
      <c r="E8" s="19">
        <v>108608</v>
      </c>
      <c r="F8" s="20">
        <v>158608</v>
      </c>
      <c r="G8" s="20">
        <v>7491</v>
      </c>
      <c r="H8" s="20">
        <v>8201</v>
      </c>
      <c r="I8" s="20">
        <v>2096</v>
      </c>
      <c r="J8" s="20">
        <v>17788</v>
      </c>
      <c r="K8" s="20">
        <v>26365</v>
      </c>
      <c r="L8" s="20">
        <v>1121</v>
      </c>
      <c r="M8" s="20">
        <v>2765</v>
      </c>
      <c r="N8" s="20">
        <v>30251</v>
      </c>
      <c r="O8" s="20">
        <v>322</v>
      </c>
      <c r="P8" s="20">
        <v>2922</v>
      </c>
      <c r="Q8" s="20">
        <v>3225</v>
      </c>
      <c r="R8" s="20">
        <v>6469</v>
      </c>
      <c r="S8" s="20">
        <v>7782</v>
      </c>
      <c r="T8" s="20">
        <v>3596</v>
      </c>
      <c r="U8" s="20">
        <v>8892</v>
      </c>
      <c r="V8" s="20">
        <v>20270</v>
      </c>
      <c r="W8" s="20">
        <v>74778</v>
      </c>
      <c r="X8" s="20">
        <v>158608</v>
      </c>
      <c r="Y8" s="20">
        <v>-83830</v>
      </c>
      <c r="Z8" s="21">
        <v>-52.853576112175929</v>
      </c>
      <c r="AA8" s="22">
        <v>158608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6025271</v>
      </c>
      <c r="F9" s="20">
        <v>6915769</v>
      </c>
      <c r="G9" s="20"/>
      <c r="H9" s="20">
        <v>130435</v>
      </c>
      <c r="I9" s="20"/>
      <c r="J9" s="20">
        <v>130435</v>
      </c>
      <c r="K9" s="20"/>
      <c r="L9" s="20">
        <v>65217</v>
      </c>
      <c r="M9" s="20"/>
      <c r="N9" s="20">
        <v>65217</v>
      </c>
      <c r="O9" s="20"/>
      <c r="P9" s="20"/>
      <c r="Q9" s="20"/>
      <c r="R9" s="20"/>
      <c r="S9" s="20"/>
      <c r="T9" s="20"/>
      <c r="U9" s="20"/>
      <c r="V9" s="20"/>
      <c r="W9" s="20">
        <v>195652</v>
      </c>
      <c r="X9" s="20">
        <v>6915769</v>
      </c>
      <c r="Y9" s="20">
        <v>-6720117</v>
      </c>
      <c r="Z9" s="21">
        <v>-97.170929219874168</v>
      </c>
      <c r="AA9" s="22">
        <v>6915769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7750108</v>
      </c>
      <c r="F10" s="20">
        <v>7877458</v>
      </c>
      <c r="G10" s="20"/>
      <c r="H10" s="20">
        <v>869565</v>
      </c>
      <c r="I10" s="20"/>
      <c r="J10" s="20">
        <v>869565</v>
      </c>
      <c r="K10" s="20">
        <v>4861</v>
      </c>
      <c r="L10" s="20">
        <v>489225</v>
      </c>
      <c r="M10" s="20">
        <v>9722</v>
      </c>
      <c r="N10" s="20">
        <v>503808</v>
      </c>
      <c r="O10" s="20"/>
      <c r="P10" s="20"/>
      <c r="Q10" s="20">
        <v>9722</v>
      </c>
      <c r="R10" s="20">
        <v>9722</v>
      </c>
      <c r="S10" s="20">
        <v>4861</v>
      </c>
      <c r="T10" s="20">
        <v>38887</v>
      </c>
      <c r="U10" s="20">
        <v>34026</v>
      </c>
      <c r="V10" s="20">
        <v>77774</v>
      </c>
      <c r="W10" s="20">
        <v>1460869</v>
      </c>
      <c r="X10" s="20">
        <v>7877458</v>
      </c>
      <c r="Y10" s="20">
        <v>-6416589</v>
      </c>
      <c r="Z10" s="21">
        <v>-81.455070912469481</v>
      </c>
      <c r="AA10" s="22">
        <v>7877458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629096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629096</v>
      </c>
      <c r="Y11" s="20">
        <v>-629096</v>
      </c>
      <c r="Z11" s="21">
        <v>-100</v>
      </c>
      <c r="AA11" s="22">
        <v>629096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51666837</v>
      </c>
      <c r="D14" s="18"/>
      <c r="E14" s="19">
        <v>-84223946</v>
      </c>
      <c r="F14" s="20">
        <v>-84126761</v>
      </c>
      <c r="G14" s="20"/>
      <c r="H14" s="20">
        <v>9418306</v>
      </c>
      <c r="I14" s="20">
        <v>8986861</v>
      </c>
      <c r="J14" s="20">
        <v>18405167</v>
      </c>
      <c r="K14" s="20">
        <v>5312871</v>
      </c>
      <c r="L14" s="20">
        <v>5148518</v>
      </c>
      <c r="M14" s="20">
        <v>4982664</v>
      </c>
      <c r="N14" s="20">
        <v>15444053</v>
      </c>
      <c r="O14" s="20">
        <v>4953777</v>
      </c>
      <c r="P14" s="20">
        <v>6189814</v>
      </c>
      <c r="Q14" s="20">
        <v>5636638</v>
      </c>
      <c r="R14" s="20">
        <v>16780229</v>
      </c>
      <c r="S14" s="20">
        <v>6023143</v>
      </c>
      <c r="T14" s="20">
        <v>5407396</v>
      </c>
      <c r="U14" s="20">
        <v>5782921</v>
      </c>
      <c r="V14" s="20">
        <v>17213460</v>
      </c>
      <c r="W14" s="20">
        <v>67842909</v>
      </c>
      <c r="X14" s="20">
        <v>-84126761</v>
      </c>
      <c r="Y14" s="20">
        <v>151969670</v>
      </c>
      <c r="Z14" s="21">
        <v>-180.64367175624412</v>
      </c>
      <c r="AA14" s="22">
        <v>-84126761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52426635</v>
      </c>
      <c r="D17" s="26">
        <f>SUM(D6:D16)</f>
        <v>0</v>
      </c>
      <c r="E17" s="27">
        <f t="shared" si="0"/>
        <v>35531751</v>
      </c>
      <c r="F17" s="28">
        <f t="shared" si="0"/>
        <v>31477644</v>
      </c>
      <c r="G17" s="28">
        <f t="shared" si="0"/>
        <v>38711</v>
      </c>
      <c r="H17" s="28">
        <f t="shared" si="0"/>
        <v>10501317</v>
      </c>
      <c r="I17" s="28">
        <f t="shared" si="0"/>
        <v>9007537</v>
      </c>
      <c r="J17" s="28">
        <f t="shared" si="0"/>
        <v>19547565</v>
      </c>
      <c r="K17" s="28">
        <f t="shared" si="0"/>
        <v>5495775</v>
      </c>
      <c r="L17" s="28">
        <f t="shared" si="0"/>
        <v>5793989</v>
      </c>
      <c r="M17" s="28">
        <f t="shared" si="0"/>
        <v>5014421</v>
      </c>
      <c r="N17" s="28">
        <f t="shared" si="0"/>
        <v>16304185</v>
      </c>
      <c r="O17" s="28">
        <f t="shared" si="0"/>
        <v>4990099</v>
      </c>
      <c r="P17" s="28">
        <f t="shared" si="0"/>
        <v>6223399</v>
      </c>
      <c r="Q17" s="28">
        <f t="shared" si="0"/>
        <v>5682795</v>
      </c>
      <c r="R17" s="28">
        <f t="shared" si="0"/>
        <v>16896293</v>
      </c>
      <c r="S17" s="28">
        <f t="shared" si="0"/>
        <v>6141612</v>
      </c>
      <c r="T17" s="28">
        <f t="shared" si="0"/>
        <v>5487235</v>
      </c>
      <c r="U17" s="28">
        <f t="shared" si="0"/>
        <v>5855843</v>
      </c>
      <c r="V17" s="28">
        <f t="shared" si="0"/>
        <v>17484690</v>
      </c>
      <c r="W17" s="28">
        <f t="shared" si="0"/>
        <v>70232733</v>
      </c>
      <c r="X17" s="28">
        <f t="shared" si="0"/>
        <v>31477644</v>
      </c>
      <c r="Y17" s="28">
        <f t="shared" si="0"/>
        <v>38755089</v>
      </c>
      <c r="Z17" s="29">
        <f>+IF(X17&lt;&gt;0,+(Y17/X17)*100,0)</f>
        <v>123.11940817425852</v>
      </c>
      <c r="AA17" s="30">
        <f>SUM(AA6:AA16)</f>
        <v>31477644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-9487435</v>
      </c>
      <c r="F26" s="20">
        <v>-9426135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-9426135</v>
      </c>
      <c r="Y26" s="20">
        <v>9426135</v>
      </c>
      <c r="Z26" s="21">
        <v>-100</v>
      </c>
      <c r="AA26" s="22">
        <v>-9426135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-9487435</v>
      </c>
      <c r="F27" s="28">
        <f t="shared" si="1"/>
        <v>-9426135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-9426135</v>
      </c>
      <c r="Y27" s="28">
        <f t="shared" si="1"/>
        <v>9426135</v>
      </c>
      <c r="Z27" s="29">
        <f>+IF(X27&lt;&gt;0,+(Y27/X27)*100,0)</f>
        <v>-100</v>
      </c>
      <c r="AA27" s="30">
        <f>SUM(AA21:AA26)</f>
        <v>-9426135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52426635</v>
      </c>
      <c r="D38" s="32">
        <f>+D17+D27+D36</f>
        <v>0</v>
      </c>
      <c r="E38" s="33">
        <f t="shared" si="3"/>
        <v>26044316</v>
      </c>
      <c r="F38" s="2">
        <f t="shared" si="3"/>
        <v>22051509</v>
      </c>
      <c r="G38" s="2">
        <f t="shared" si="3"/>
        <v>38711</v>
      </c>
      <c r="H38" s="2">
        <f t="shared" si="3"/>
        <v>10501317</v>
      </c>
      <c r="I38" s="2">
        <f t="shared" si="3"/>
        <v>9007537</v>
      </c>
      <c r="J38" s="2">
        <f t="shared" si="3"/>
        <v>19547565</v>
      </c>
      <c r="K38" s="2">
        <f t="shared" si="3"/>
        <v>5495775</v>
      </c>
      <c r="L38" s="2">
        <f t="shared" si="3"/>
        <v>5793989</v>
      </c>
      <c r="M38" s="2">
        <f t="shared" si="3"/>
        <v>5014421</v>
      </c>
      <c r="N38" s="2">
        <f t="shared" si="3"/>
        <v>16304185</v>
      </c>
      <c r="O38" s="2">
        <f t="shared" si="3"/>
        <v>4990099</v>
      </c>
      <c r="P38" s="2">
        <f t="shared" si="3"/>
        <v>6223399</v>
      </c>
      <c r="Q38" s="2">
        <f t="shared" si="3"/>
        <v>5682795</v>
      </c>
      <c r="R38" s="2">
        <f t="shared" si="3"/>
        <v>16896293</v>
      </c>
      <c r="S38" s="2">
        <f t="shared" si="3"/>
        <v>6141612</v>
      </c>
      <c r="T38" s="2">
        <f t="shared" si="3"/>
        <v>5487235</v>
      </c>
      <c r="U38" s="2">
        <f t="shared" si="3"/>
        <v>5855843</v>
      </c>
      <c r="V38" s="2">
        <f t="shared" si="3"/>
        <v>17484690</v>
      </c>
      <c r="W38" s="2">
        <f t="shared" si="3"/>
        <v>70232733</v>
      </c>
      <c r="X38" s="2">
        <f t="shared" si="3"/>
        <v>22051509</v>
      </c>
      <c r="Y38" s="2">
        <f t="shared" si="3"/>
        <v>48181224</v>
      </c>
      <c r="Z38" s="34">
        <f>+IF(X38&lt;&gt;0,+(Y38/X38)*100,0)</f>
        <v>218.49399966233602</v>
      </c>
      <c r="AA38" s="35">
        <f>+AA17+AA27+AA36</f>
        <v>22051509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38711</v>
      </c>
      <c r="I39" s="2">
        <f>+H40+I60</f>
        <v>10540028</v>
      </c>
      <c r="J39" s="2">
        <f>+G39</f>
        <v>0</v>
      </c>
      <c r="K39" s="2">
        <f>+I40+K60</f>
        <v>19547565</v>
      </c>
      <c r="L39" s="2">
        <f>+K40+L60</f>
        <v>25043340</v>
      </c>
      <c r="M39" s="2">
        <f>+L40+M60</f>
        <v>30837329</v>
      </c>
      <c r="N39" s="2">
        <f>+K39</f>
        <v>19547565</v>
      </c>
      <c r="O39" s="2">
        <f>+M40+O60</f>
        <v>35851750</v>
      </c>
      <c r="P39" s="2">
        <f>+O40+P60</f>
        <v>40841849</v>
      </c>
      <c r="Q39" s="2">
        <f>+P40+Q60</f>
        <v>47065248</v>
      </c>
      <c r="R39" s="2">
        <f>+O39</f>
        <v>35851750</v>
      </c>
      <c r="S39" s="2">
        <f>+Q40+S60</f>
        <v>52748043</v>
      </c>
      <c r="T39" s="2">
        <f>+S40+T60</f>
        <v>58889655</v>
      </c>
      <c r="U39" s="2">
        <f>+T40+U60</f>
        <v>64376890</v>
      </c>
      <c r="V39" s="2">
        <f>+S39</f>
        <v>52748043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52426635</v>
      </c>
      <c r="D40" s="43">
        <f t="shared" ref="D40:AA40" si="4">+D38+D39</f>
        <v>0</v>
      </c>
      <c r="E40" s="44">
        <f t="shared" si="4"/>
        <v>26044316</v>
      </c>
      <c r="F40" s="45">
        <f t="shared" si="4"/>
        <v>22051509</v>
      </c>
      <c r="G40" s="45">
        <f t="shared" si="4"/>
        <v>38711</v>
      </c>
      <c r="H40" s="45">
        <f t="shared" si="4"/>
        <v>10540028</v>
      </c>
      <c r="I40" s="45">
        <f t="shared" si="4"/>
        <v>19547565</v>
      </c>
      <c r="J40" s="45">
        <f>+I40</f>
        <v>19547565</v>
      </c>
      <c r="K40" s="45">
        <f t="shared" si="4"/>
        <v>25043340</v>
      </c>
      <c r="L40" s="45">
        <f t="shared" si="4"/>
        <v>30837329</v>
      </c>
      <c r="M40" s="45">
        <f t="shared" si="4"/>
        <v>35851750</v>
      </c>
      <c r="N40" s="45">
        <f>+M40</f>
        <v>35851750</v>
      </c>
      <c r="O40" s="45">
        <f t="shared" si="4"/>
        <v>40841849</v>
      </c>
      <c r="P40" s="45">
        <f t="shared" si="4"/>
        <v>47065248</v>
      </c>
      <c r="Q40" s="45">
        <f t="shared" si="4"/>
        <v>52748043</v>
      </c>
      <c r="R40" s="45">
        <f>+Q40</f>
        <v>52748043</v>
      </c>
      <c r="S40" s="45">
        <f t="shared" si="4"/>
        <v>58889655</v>
      </c>
      <c r="T40" s="45">
        <f t="shared" si="4"/>
        <v>64376890</v>
      </c>
      <c r="U40" s="45">
        <f t="shared" si="4"/>
        <v>70232733</v>
      </c>
      <c r="V40" s="45">
        <f>+U40</f>
        <v>70232733</v>
      </c>
      <c r="W40" s="45">
        <f>+V40</f>
        <v>70232733</v>
      </c>
      <c r="X40" s="45">
        <f t="shared" si="4"/>
        <v>22051509</v>
      </c>
      <c r="Y40" s="45">
        <f t="shared" si="4"/>
        <v>48181224</v>
      </c>
      <c r="Z40" s="46">
        <f>+IF(X40&lt;&gt;0,+(Y40/X40)*100,0)</f>
        <v>218.49399966233602</v>
      </c>
      <c r="AA40" s="47">
        <f t="shared" si="4"/>
        <v>22051509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646364</v>
      </c>
      <c r="D7" s="18"/>
      <c r="E7" s="19">
        <v>64624258</v>
      </c>
      <c r="F7" s="20">
        <v>65303070</v>
      </c>
      <c r="G7" s="20">
        <v>47897</v>
      </c>
      <c r="H7" s="20">
        <v>56828</v>
      </c>
      <c r="I7" s="20">
        <v>69036</v>
      </c>
      <c r="J7" s="20">
        <v>173761</v>
      </c>
      <c r="K7" s="20">
        <v>53034</v>
      </c>
      <c r="L7" s="20">
        <v>51844</v>
      </c>
      <c r="M7" s="20">
        <v>82844</v>
      </c>
      <c r="N7" s="20">
        <v>187722</v>
      </c>
      <c r="O7" s="20">
        <v>47518</v>
      </c>
      <c r="P7" s="20">
        <v>41823</v>
      </c>
      <c r="Q7" s="20"/>
      <c r="R7" s="20">
        <v>89341</v>
      </c>
      <c r="S7" s="20"/>
      <c r="T7" s="20"/>
      <c r="U7" s="20">
        <v>65317</v>
      </c>
      <c r="V7" s="20">
        <v>65317</v>
      </c>
      <c r="W7" s="20">
        <v>516141</v>
      </c>
      <c r="X7" s="20">
        <v>65303070</v>
      </c>
      <c r="Y7" s="20">
        <v>-64786929</v>
      </c>
      <c r="Z7" s="21">
        <v>-99.209622150995344</v>
      </c>
      <c r="AA7" s="22">
        <v>65303070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3563570</v>
      </c>
      <c r="F9" s="20">
        <v>3563570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3563570</v>
      </c>
      <c r="Y9" s="20">
        <v>-3563570</v>
      </c>
      <c r="Z9" s="21">
        <v>-100</v>
      </c>
      <c r="AA9" s="22">
        <v>3563570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2699000</v>
      </c>
      <c r="F10" s="20">
        <v>2699000</v>
      </c>
      <c r="G10" s="20"/>
      <c r="H10" s="20"/>
      <c r="I10" s="20"/>
      <c r="J10" s="20"/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2699000</v>
      </c>
      <c r="Y10" s="20">
        <v>-1699000</v>
      </c>
      <c r="Z10" s="21">
        <v>-62.949240459429426</v>
      </c>
      <c r="AA10" s="22">
        <v>2699000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10</v>
      </c>
      <c r="F14" s="20">
        <v>2712491</v>
      </c>
      <c r="G14" s="20"/>
      <c r="H14" s="20"/>
      <c r="I14" s="20"/>
      <c r="J14" s="20"/>
      <c r="K14" s="20"/>
      <c r="L14" s="20"/>
      <c r="M14" s="20">
        <v>-29970</v>
      </c>
      <c r="N14" s="20">
        <v>-29970</v>
      </c>
      <c r="O14" s="20">
        <v>-7600418</v>
      </c>
      <c r="P14" s="20">
        <v>-3257645</v>
      </c>
      <c r="Q14" s="20"/>
      <c r="R14" s="20">
        <v>-10858063</v>
      </c>
      <c r="S14" s="20"/>
      <c r="T14" s="20"/>
      <c r="U14" s="20">
        <v>-447138</v>
      </c>
      <c r="V14" s="20">
        <v>-447138</v>
      </c>
      <c r="W14" s="20">
        <v>-11335171</v>
      </c>
      <c r="X14" s="20">
        <v>2712491</v>
      </c>
      <c r="Y14" s="20">
        <v>-14047662</v>
      </c>
      <c r="Z14" s="21">
        <v>-517.88787501967749</v>
      </c>
      <c r="AA14" s="22">
        <v>2712491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646364</v>
      </c>
      <c r="D17" s="26">
        <f>SUM(D6:D16)</f>
        <v>0</v>
      </c>
      <c r="E17" s="27">
        <f t="shared" si="0"/>
        <v>70886838</v>
      </c>
      <c r="F17" s="28">
        <f t="shared" si="0"/>
        <v>74278131</v>
      </c>
      <c r="G17" s="28">
        <f t="shared" si="0"/>
        <v>47897</v>
      </c>
      <c r="H17" s="28">
        <f t="shared" si="0"/>
        <v>56828</v>
      </c>
      <c r="I17" s="28">
        <f t="shared" si="0"/>
        <v>69036</v>
      </c>
      <c r="J17" s="28">
        <f t="shared" si="0"/>
        <v>173761</v>
      </c>
      <c r="K17" s="28">
        <f t="shared" si="0"/>
        <v>53034</v>
      </c>
      <c r="L17" s="28">
        <f t="shared" si="0"/>
        <v>1051844</v>
      </c>
      <c r="M17" s="28">
        <f t="shared" si="0"/>
        <v>52874</v>
      </c>
      <c r="N17" s="28">
        <f t="shared" si="0"/>
        <v>1157752</v>
      </c>
      <c r="O17" s="28">
        <f t="shared" si="0"/>
        <v>-7552900</v>
      </c>
      <c r="P17" s="28">
        <f t="shared" si="0"/>
        <v>-3215822</v>
      </c>
      <c r="Q17" s="28">
        <f t="shared" si="0"/>
        <v>0</v>
      </c>
      <c r="R17" s="28">
        <f t="shared" si="0"/>
        <v>-10768722</v>
      </c>
      <c r="S17" s="28">
        <f t="shared" si="0"/>
        <v>0</v>
      </c>
      <c r="T17" s="28">
        <f t="shared" si="0"/>
        <v>0</v>
      </c>
      <c r="U17" s="28">
        <f t="shared" si="0"/>
        <v>-381821</v>
      </c>
      <c r="V17" s="28">
        <f t="shared" si="0"/>
        <v>-381821</v>
      </c>
      <c r="W17" s="28">
        <f t="shared" si="0"/>
        <v>-9819030</v>
      </c>
      <c r="X17" s="28">
        <f t="shared" si="0"/>
        <v>74278131</v>
      </c>
      <c r="Y17" s="28">
        <f t="shared" si="0"/>
        <v>-84097161</v>
      </c>
      <c r="Z17" s="29">
        <f>+IF(X17&lt;&gt;0,+(Y17/X17)*100,0)</f>
        <v>-113.21927445912713</v>
      </c>
      <c r="AA17" s="30">
        <f>SUM(AA6:AA16)</f>
        <v>74278131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-2699000</v>
      </c>
      <c r="F26" s="20">
        <v>-2699000</v>
      </c>
      <c r="G26" s="20"/>
      <c r="H26" s="20"/>
      <c r="I26" s="20"/>
      <c r="J26" s="20"/>
      <c r="K26" s="20"/>
      <c r="L26" s="20"/>
      <c r="M26" s="20"/>
      <c r="N26" s="20"/>
      <c r="O26" s="20">
        <v>-270814</v>
      </c>
      <c r="P26" s="20"/>
      <c r="Q26" s="20"/>
      <c r="R26" s="20">
        <v>-270814</v>
      </c>
      <c r="S26" s="20"/>
      <c r="T26" s="20"/>
      <c r="U26" s="20"/>
      <c r="V26" s="20"/>
      <c r="W26" s="20">
        <v>-270814</v>
      </c>
      <c r="X26" s="20">
        <v>-2699000</v>
      </c>
      <c r="Y26" s="20">
        <v>2428186</v>
      </c>
      <c r="Z26" s="21">
        <v>-89.966135605779911</v>
      </c>
      <c r="AA26" s="22">
        <v>-2699000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-2699000</v>
      </c>
      <c r="F27" s="28">
        <f t="shared" si="1"/>
        <v>-2699000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-270814</v>
      </c>
      <c r="P27" s="28">
        <f t="shared" si="1"/>
        <v>0</v>
      </c>
      <c r="Q27" s="28">
        <f t="shared" si="1"/>
        <v>0</v>
      </c>
      <c r="R27" s="28">
        <f t="shared" si="1"/>
        <v>-270814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-270814</v>
      </c>
      <c r="X27" s="28">
        <f t="shared" si="1"/>
        <v>-2699000</v>
      </c>
      <c r="Y27" s="28">
        <f t="shared" si="1"/>
        <v>2428186</v>
      </c>
      <c r="Z27" s="29">
        <f>+IF(X27&lt;&gt;0,+(Y27/X27)*100,0)</f>
        <v>-89.966135605779911</v>
      </c>
      <c r="AA27" s="30">
        <f>SUM(AA21:AA26)</f>
        <v>-2699000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646364</v>
      </c>
      <c r="D38" s="32">
        <f>+D17+D27+D36</f>
        <v>0</v>
      </c>
      <c r="E38" s="33">
        <f t="shared" si="3"/>
        <v>68187838</v>
      </c>
      <c r="F38" s="2">
        <f t="shared" si="3"/>
        <v>71579131</v>
      </c>
      <c r="G38" s="2">
        <f t="shared" si="3"/>
        <v>47897</v>
      </c>
      <c r="H38" s="2">
        <f t="shared" si="3"/>
        <v>56828</v>
      </c>
      <c r="I38" s="2">
        <f t="shared" si="3"/>
        <v>69036</v>
      </c>
      <c r="J38" s="2">
        <f t="shared" si="3"/>
        <v>173761</v>
      </c>
      <c r="K38" s="2">
        <f t="shared" si="3"/>
        <v>53034</v>
      </c>
      <c r="L38" s="2">
        <f t="shared" si="3"/>
        <v>1051844</v>
      </c>
      <c r="M38" s="2">
        <f t="shared" si="3"/>
        <v>52874</v>
      </c>
      <c r="N38" s="2">
        <f t="shared" si="3"/>
        <v>1157752</v>
      </c>
      <c r="O38" s="2">
        <f t="shared" si="3"/>
        <v>-7823714</v>
      </c>
      <c r="P38" s="2">
        <f t="shared" si="3"/>
        <v>-3215822</v>
      </c>
      <c r="Q38" s="2">
        <f t="shared" si="3"/>
        <v>0</v>
      </c>
      <c r="R38" s="2">
        <f t="shared" si="3"/>
        <v>-11039536</v>
      </c>
      <c r="S38" s="2">
        <f t="shared" si="3"/>
        <v>0</v>
      </c>
      <c r="T38" s="2">
        <f t="shared" si="3"/>
        <v>0</v>
      </c>
      <c r="U38" s="2">
        <f t="shared" si="3"/>
        <v>-381821</v>
      </c>
      <c r="V38" s="2">
        <f t="shared" si="3"/>
        <v>-381821</v>
      </c>
      <c r="W38" s="2">
        <f t="shared" si="3"/>
        <v>-10089844</v>
      </c>
      <c r="X38" s="2">
        <f t="shared" si="3"/>
        <v>71579131</v>
      </c>
      <c r="Y38" s="2">
        <f t="shared" si="3"/>
        <v>-81668975</v>
      </c>
      <c r="Z38" s="34">
        <f>+IF(X38&lt;&gt;0,+(Y38/X38)*100,0)</f>
        <v>-114.09606942559836</v>
      </c>
      <c r="AA38" s="35">
        <f>+AA17+AA27+AA36</f>
        <v>71579131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47897</v>
      </c>
      <c r="I39" s="2">
        <f>+H40+I60</f>
        <v>104725</v>
      </c>
      <c r="J39" s="2">
        <f>+G39</f>
        <v>0</v>
      </c>
      <c r="K39" s="2">
        <f>+I40+K60</f>
        <v>173761</v>
      </c>
      <c r="L39" s="2">
        <f>+K40+L60</f>
        <v>226795</v>
      </c>
      <c r="M39" s="2">
        <f>+L40+M60</f>
        <v>1278639</v>
      </c>
      <c r="N39" s="2">
        <f>+K39</f>
        <v>173761</v>
      </c>
      <c r="O39" s="2">
        <f>+M40+O60</f>
        <v>1331513</v>
      </c>
      <c r="P39" s="2">
        <f>+O40+P60</f>
        <v>-6492201</v>
      </c>
      <c r="Q39" s="2">
        <f>+P40+Q60</f>
        <v>-9708023</v>
      </c>
      <c r="R39" s="2">
        <f>+O39</f>
        <v>1331513</v>
      </c>
      <c r="S39" s="2">
        <f>+Q40+S60</f>
        <v>-9708023</v>
      </c>
      <c r="T39" s="2">
        <f>+S40+T60</f>
        <v>-9708023</v>
      </c>
      <c r="U39" s="2">
        <f>+T40+U60</f>
        <v>-9708023</v>
      </c>
      <c r="V39" s="2">
        <f>+S39</f>
        <v>-9708023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646364</v>
      </c>
      <c r="D40" s="43">
        <f t="shared" ref="D40:AA40" si="4">+D38+D39</f>
        <v>0</v>
      </c>
      <c r="E40" s="44">
        <f t="shared" si="4"/>
        <v>68187838</v>
      </c>
      <c r="F40" s="45">
        <f t="shared" si="4"/>
        <v>71579131</v>
      </c>
      <c r="G40" s="45">
        <f t="shared" si="4"/>
        <v>47897</v>
      </c>
      <c r="H40" s="45">
        <f t="shared" si="4"/>
        <v>104725</v>
      </c>
      <c r="I40" s="45">
        <f t="shared" si="4"/>
        <v>173761</v>
      </c>
      <c r="J40" s="45">
        <f>+I40</f>
        <v>173761</v>
      </c>
      <c r="K40" s="45">
        <f t="shared" si="4"/>
        <v>226795</v>
      </c>
      <c r="L40" s="45">
        <f t="shared" si="4"/>
        <v>1278639</v>
      </c>
      <c r="M40" s="45">
        <f t="shared" si="4"/>
        <v>1331513</v>
      </c>
      <c r="N40" s="45">
        <f>+M40</f>
        <v>1331513</v>
      </c>
      <c r="O40" s="45">
        <f t="shared" si="4"/>
        <v>-6492201</v>
      </c>
      <c r="P40" s="45">
        <f t="shared" si="4"/>
        <v>-9708023</v>
      </c>
      <c r="Q40" s="45">
        <f t="shared" si="4"/>
        <v>-9708023</v>
      </c>
      <c r="R40" s="45">
        <f>+Q40</f>
        <v>-9708023</v>
      </c>
      <c r="S40" s="45">
        <f t="shared" si="4"/>
        <v>-9708023</v>
      </c>
      <c r="T40" s="45">
        <f t="shared" si="4"/>
        <v>-9708023</v>
      </c>
      <c r="U40" s="45">
        <f t="shared" si="4"/>
        <v>-10089844</v>
      </c>
      <c r="V40" s="45">
        <f>+U40</f>
        <v>-10089844</v>
      </c>
      <c r="W40" s="45">
        <f>+V40</f>
        <v>-10089844</v>
      </c>
      <c r="X40" s="45">
        <f t="shared" si="4"/>
        <v>71579131</v>
      </c>
      <c r="Y40" s="45">
        <f t="shared" si="4"/>
        <v>-81668975</v>
      </c>
      <c r="Z40" s="46">
        <f>+IF(X40&lt;&gt;0,+(Y40/X40)*100,0)</f>
        <v>-114.09606942559836</v>
      </c>
      <c r="AA40" s="47">
        <f t="shared" si="4"/>
        <v>71579131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-141337303</v>
      </c>
      <c r="F14" s="20">
        <v>-141337303</v>
      </c>
      <c r="G14" s="20">
        <v>-15567812</v>
      </c>
      <c r="H14" s="20">
        <v>-22038116</v>
      </c>
      <c r="I14" s="20">
        <v>-5145891</v>
      </c>
      <c r="J14" s="20">
        <v>-42751819</v>
      </c>
      <c r="K14" s="20">
        <v>-22846604</v>
      </c>
      <c r="L14" s="20">
        <v>-9605026</v>
      </c>
      <c r="M14" s="20">
        <v>-4364023</v>
      </c>
      <c r="N14" s="20">
        <v>-36815653</v>
      </c>
      <c r="O14" s="20">
        <v>-12657668</v>
      </c>
      <c r="P14" s="20">
        <v>-21086326</v>
      </c>
      <c r="Q14" s="20">
        <v>-4708206</v>
      </c>
      <c r="R14" s="20">
        <v>-38452200</v>
      </c>
      <c r="S14" s="20">
        <v>-18455169</v>
      </c>
      <c r="T14" s="20">
        <v>-10729950</v>
      </c>
      <c r="U14" s="20">
        <v>-14380820</v>
      </c>
      <c r="V14" s="20">
        <v>-43565939</v>
      </c>
      <c r="W14" s="20">
        <v>-161585611</v>
      </c>
      <c r="X14" s="20">
        <v>-141337303</v>
      </c>
      <c r="Y14" s="20">
        <v>-20248308</v>
      </c>
      <c r="Z14" s="21">
        <v>14.326230634243814</v>
      </c>
      <c r="AA14" s="22">
        <v>-141337303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-16971781</v>
      </c>
      <c r="F15" s="20">
        <v>-16971781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-16971781</v>
      </c>
      <c r="Y15" s="20">
        <v>16971781</v>
      </c>
      <c r="Z15" s="21">
        <v>-100</v>
      </c>
      <c r="AA15" s="22">
        <v>-16971781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>
        <v>-273533</v>
      </c>
      <c r="Q16" s="20"/>
      <c r="R16" s="20">
        <v>-273533</v>
      </c>
      <c r="S16" s="20"/>
      <c r="T16" s="20"/>
      <c r="U16" s="20"/>
      <c r="V16" s="20"/>
      <c r="W16" s="20">
        <v>-273533</v>
      </c>
      <c r="X16" s="20"/>
      <c r="Y16" s="20">
        <v>-273533</v>
      </c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-158309084</v>
      </c>
      <c r="F17" s="28">
        <f t="shared" si="0"/>
        <v>-158309084</v>
      </c>
      <c r="G17" s="28">
        <f t="shared" si="0"/>
        <v>-15567812</v>
      </c>
      <c r="H17" s="28">
        <f t="shared" si="0"/>
        <v>-22038116</v>
      </c>
      <c r="I17" s="28">
        <f t="shared" si="0"/>
        <v>-5145891</v>
      </c>
      <c r="J17" s="28">
        <f t="shared" si="0"/>
        <v>-42751819</v>
      </c>
      <c r="K17" s="28">
        <f t="shared" si="0"/>
        <v>-22846604</v>
      </c>
      <c r="L17" s="28">
        <f t="shared" si="0"/>
        <v>-9605026</v>
      </c>
      <c r="M17" s="28">
        <f t="shared" si="0"/>
        <v>-4364023</v>
      </c>
      <c r="N17" s="28">
        <f t="shared" si="0"/>
        <v>-36815653</v>
      </c>
      <c r="O17" s="28">
        <f t="shared" si="0"/>
        <v>-12657668</v>
      </c>
      <c r="P17" s="28">
        <f t="shared" si="0"/>
        <v>-21359859</v>
      </c>
      <c r="Q17" s="28">
        <f t="shared" si="0"/>
        <v>-4708206</v>
      </c>
      <c r="R17" s="28">
        <f t="shared" si="0"/>
        <v>-38725733</v>
      </c>
      <c r="S17" s="28">
        <f t="shared" si="0"/>
        <v>-18455169</v>
      </c>
      <c r="T17" s="28">
        <f t="shared" si="0"/>
        <v>-10729950</v>
      </c>
      <c r="U17" s="28">
        <f t="shared" si="0"/>
        <v>-14380820</v>
      </c>
      <c r="V17" s="28">
        <f t="shared" si="0"/>
        <v>-43565939</v>
      </c>
      <c r="W17" s="28">
        <f t="shared" si="0"/>
        <v>-161859144</v>
      </c>
      <c r="X17" s="28">
        <f t="shared" si="0"/>
        <v>-158309084</v>
      </c>
      <c r="Y17" s="28">
        <f t="shared" si="0"/>
        <v>-3550060</v>
      </c>
      <c r="Z17" s="29">
        <f>+IF(X17&lt;&gt;0,+(Y17/X17)*100,0)</f>
        <v>2.2424866029797759</v>
      </c>
      <c r="AA17" s="30">
        <f>SUM(AA6:AA16)</f>
        <v>-158309084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-158309084</v>
      </c>
      <c r="F38" s="2">
        <f t="shared" si="3"/>
        <v>-158309084</v>
      </c>
      <c r="G38" s="2">
        <f t="shared" si="3"/>
        <v>-15567812</v>
      </c>
      <c r="H38" s="2">
        <f t="shared" si="3"/>
        <v>-22038116</v>
      </c>
      <c r="I38" s="2">
        <f t="shared" si="3"/>
        <v>-5145891</v>
      </c>
      <c r="J38" s="2">
        <f t="shared" si="3"/>
        <v>-42751819</v>
      </c>
      <c r="K38" s="2">
        <f t="shared" si="3"/>
        <v>-22846604</v>
      </c>
      <c r="L38" s="2">
        <f t="shared" si="3"/>
        <v>-9605026</v>
      </c>
      <c r="M38" s="2">
        <f t="shared" si="3"/>
        <v>-4364023</v>
      </c>
      <c r="N38" s="2">
        <f t="shared" si="3"/>
        <v>-36815653</v>
      </c>
      <c r="O38" s="2">
        <f t="shared" si="3"/>
        <v>-12657668</v>
      </c>
      <c r="P38" s="2">
        <f t="shared" si="3"/>
        <v>-21359859</v>
      </c>
      <c r="Q38" s="2">
        <f t="shared" si="3"/>
        <v>-4708206</v>
      </c>
      <c r="R38" s="2">
        <f t="shared" si="3"/>
        <v>-38725733</v>
      </c>
      <c r="S38" s="2">
        <f t="shared" si="3"/>
        <v>-18455169</v>
      </c>
      <c r="T38" s="2">
        <f t="shared" si="3"/>
        <v>-10729950</v>
      </c>
      <c r="U38" s="2">
        <f t="shared" si="3"/>
        <v>-14380820</v>
      </c>
      <c r="V38" s="2">
        <f t="shared" si="3"/>
        <v>-43565939</v>
      </c>
      <c r="W38" s="2">
        <f t="shared" si="3"/>
        <v>-161859144</v>
      </c>
      <c r="X38" s="2">
        <f t="shared" si="3"/>
        <v>-158309084</v>
      </c>
      <c r="Y38" s="2">
        <f t="shared" si="3"/>
        <v>-3550060</v>
      </c>
      <c r="Z38" s="34">
        <f>+IF(X38&lt;&gt;0,+(Y38/X38)*100,0)</f>
        <v>2.2424866029797759</v>
      </c>
      <c r="AA38" s="35">
        <f>+AA17+AA27+AA36</f>
        <v>-158309084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-15567812</v>
      </c>
      <c r="I39" s="2">
        <f>+H40+I60</f>
        <v>-37605928</v>
      </c>
      <c r="J39" s="2">
        <f>+G39</f>
        <v>0</v>
      </c>
      <c r="K39" s="2">
        <f>+I40+K60</f>
        <v>-42751819</v>
      </c>
      <c r="L39" s="2">
        <f>+K40+L60</f>
        <v>-65598423</v>
      </c>
      <c r="M39" s="2">
        <f>+L40+M60</f>
        <v>-75203449</v>
      </c>
      <c r="N39" s="2">
        <f>+K39</f>
        <v>-42751819</v>
      </c>
      <c r="O39" s="2">
        <f>+M40+O60</f>
        <v>-79567472</v>
      </c>
      <c r="P39" s="2">
        <f>+O40+P60</f>
        <v>-92225140</v>
      </c>
      <c r="Q39" s="2">
        <f>+P40+Q60</f>
        <v>-113584999</v>
      </c>
      <c r="R39" s="2">
        <f>+O39</f>
        <v>-79567472</v>
      </c>
      <c r="S39" s="2">
        <f>+Q40+S60</f>
        <v>-118293205</v>
      </c>
      <c r="T39" s="2">
        <f>+S40+T60</f>
        <v>-136748374</v>
      </c>
      <c r="U39" s="2">
        <f>+T40+U60</f>
        <v>-147478324</v>
      </c>
      <c r="V39" s="2">
        <f>+S39</f>
        <v>-118293205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-158309084</v>
      </c>
      <c r="F40" s="45">
        <f t="shared" si="4"/>
        <v>-158309084</v>
      </c>
      <c r="G40" s="45">
        <f t="shared" si="4"/>
        <v>-15567812</v>
      </c>
      <c r="H40" s="45">
        <f t="shared" si="4"/>
        <v>-37605928</v>
      </c>
      <c r="I40" s="45">
        <f t="shared" si="4"/>
        <v>-42751819</v>
      </c>
      <c r="J40" s="45">
        <f>+I40</f>
        <v>-42751819</v>
      </c>
      <c r="K40" s="45">
        <f t="shared" si="4"/>
        <v>-65598423</v>
      </c>
      <c r="L40" s="45">
        <f t="shared" si="4"/>
        <v>-75203449</v>
      </c>
      <c r="M40" s="45">
        <f t="shared" si="4"/>
        <v>-79567472</v>
      </c>
      <c r="N40" s="45">
        <f>+M40</f>
        <v>-79567472</v>
      </c>
      <c r="O40" s="45">
        <f t="shared" si="4"/>
        <v>-92225140</v>
      </c>
      <c r="P40" s="45">
        <f t="shared" si="4"/>
        <v>-113584999</v>
      </c>
      <c r="Q40" s="45">
        <f t="shared" si="4"/>
        <v>-118293205</v>
      </c>
      <c r="R40" s="45">
        <f>+Q40</f>
        <v>-118293205</v>
      </c>
      <c r="S40" s="45">
        <f t="shared" si="4"/>
        <v>-136748374</v>
      </c>
      <c r="T40" s="45">
        <f t="shared" si="4"/>
        <v>-147478324</v>
      </c>
      <c r="U40" s="45">
        <f t="shared" si="4"/>
        <v>-161859144</v>
      </c>
      <c r="V40" s="45">
        <f>+U40</f>
        <v>-161859144</v>
      </c>
      <c r="W40" s="45">
        <f>+V40</f>
        <v>-161859144</v>
      </c>
      <c r="X40" s="45">
        <f t="shared" si="4"/>
        <v>-158309084</v>
      </c>
      <c r="Y40" s="45">
        <f t="shared" si="4"/>
        <v>-3550060</v>
      </c>
      <c r="Z40" s="46">
        <f>+IF(X40&lt;&gt;0,+(Y40/X40)*100,0)</f>
        <v>2.2424866029797759</v>
      </c>
      <c r="AA40" s="47">
        <f t="shared" si="4"/>
        <v>-158309084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-11497</v>
      </c>
      <c r="D6" s="18"/>
      <c r="E6" s="19"/>
      <c r="F6" s="20"/>
      <c r="G6" s="20"/>
      <c r="H6" s="20">
        <v>-1330</v>
      </c>
      <c r="I6" s="20"/>
      <c r="J6" s="20">
        <v>-1330</v>
      </c>
      <c r="K6" s="20">
        <v>-127132</v>
      </c>
      <c r="L6" s="20">
        <v>-134274</v>
      </c>
      <c r="M6" s="20">
        <v>-210726</v>
      </c>
      <c r="N6" s="20">
        <v>-472132</v>
      </c>
      <c r="O6" s="20">
        <v>214122</v>
      </c>
      <c r="P6" s="20">
        <v>38274156</v>
      </c>
      <c r="Q6" s="20">
        <v>-170087</v>
      </c>
      <c r="R6" s="20">
        <v>38318191</v>
      </c>
      <c r="S6" s="20">
        <v>-21734</v>
      </c>
      <c r="T6" s="20">
        <v>-19217</v>
      </c>
      <c r="U6" s="20">
        <v>-69605</v>
      </c>
      <c r="V6" s="20">
        <v>-110556</v>
      </c>
      <c r="W6" s="20">
        <v>37734173</v>
      </c>
      <c r="X6" s="20"/>
      <c r="Y6" s="20">
        <v>37734173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404183</v>
      </c>
      <c r="D7" s="18"/>
      <c r="E7" s="19"/>
      <c r="F7" s="20"/>
      <c r="G7" s="20">
        <v>206022</v>
      </c>
      <c r="H7" s="20">
        <v>-62588788</v>
      </c>
      <c r="I7" s="20">
        <v>-59028067</v>
      </c>
      <c r="J7" s="20">
        <v>-121410833</v>
      </c>
      <c r="K7" s="20">
        <v>-1050811</v>
      </c>
      <c r="L7" s="20">
        <v>-32267495</v>
      </c>
      <c r="M7" s="20">
        <v>-60911914</v>
      </c>
      <c r="N7" s="20">
        <v>-94230220</v>
      </c>
      <c r="O7" s="20">
        <v>9859903</v>
      </c>
      <c r="P7" s="20">
        <v>-35357277</v>
      </c>
      <c r="Q7" s="20">
        <v>-31684526</v>
      </c>
      <c r="R7" s="20">
        <v>-57181900</v>
      </c>
      <c r="S7" s="20">
        <v>-29709731</v>
      </c>
      <c r="T7" s="20">
        <v>-31090359</v>
      </c>
      <c r="U7" s="20">
        <v>-30124721</v>
      </c>
      <c r="V7" s="20">
        <v>-90924811</v>
      </c>
      <c r="W7" s="20">
        <v>-363747764</v>
      </c>
      <c r="X7" s="20"/>
      <c r="Y7" s="20">
        <v>-363747764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-249317</v>
      </c>
      <c r="T9" s="20">
        <v>-41504</v>
      </c>
      <c r="U9" s="20">
        <v>-328756</v>
      </c>
      <c r="V9" s="20">
        <v>-619577</v>
      </c>
      <c r="W9" s="20">
        <v>-619577</v>
      </c>
      <c r="X9" s="20"/>
      <c r="Y9" s="20">
        <v>-619577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-2394783</v>
      </c>
      <c r="D10" s="18"/>
      <c r="E10" s="19"/>
      <c r="F10" s="20"/>
      <c r="G10" s="20"/>
      <c r="H10" s="20"/>
      <c r="I10" s="20"/>
      <c r="J10" s="20"/>
      <c r="K10" s="20">
        <v>-342529</v>
      </c>
      <c r="L10" s="20">
        <v>-421591</v>
      </c>
      <c r="M10" s="20">
        <v>-299475</v>
      </c>
      <c r="N10" s="20">
        <v>-1063595</v>
      </c>
      <c r="O10" s="20">
        <v>-434495</v>
      </c>
      <c r="P10" s="20">
        <v>-183277</v>
      </c>
      <c r="Q10" s="20">
        <v>-4678634</v>
      </c>
      <c r="R10" s="20">
        <v>-5296406</v>
      </c>
      <c r="S10" s="20">
        <v>-692295</v>
      </c>
      <c r="T10" s="20">
        <v>-556923</v>
      </c>
      <c r="U10" s="20">
        <v>-83981</v>
      </c>
      <c r="V10" s="20">
        <v>-1333199</v>
      </c>
      <c r="W10" s="20">
        <v>-7693200</v>
      </c>
      <c r="X10" s="20"/>
      <c r="Y10" s="20">
        <v>-7693200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-2002896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206022</v>
      </c>
      <c r="H17" s="28">
        <f t="shared" si="0"/>
        <v>-62590118</v>
      </c>
      <c r="I17" s="28">
        <f t="shared" si="0"/>
        <v>-59028067</v>
      </c>
      <c r="J17" s="28">
        <f t="shared" si="0"/>
        <v>-121412163</v>
      </c>
      <c r="K17" s="28">
        <f t="shared" si="0"/>
        <v>-1520472</v>
      </c>
      <c r="L17" s="28">
        <f t="shared" si="0"/>
        <v>-32823360</v>
      </c>
      <c r="M17" s="28">
        <f t="shared" si="0"/>
        <v>-61422115</v>
      </c>
      <c r="N17" s="28">
        <f t="shared" si="0"/>
        <v>-95765947</v>
      </c>
      <c r="O17" s="28">
        <f t="shared" si="0"/>
        <v>9639530</v>
      </c>
      <c r="P17" s="28">
        <f t="shared" si="0"/>
        <v>2733602</v>
      </c>
      <c r="Q17" s="28">
        <f t="shared" si="0"/>
        <v>-36533247</v>
      </c>
      <c r="R17" s="28">
        <f t="shared" si="0"/>
        <v>-24160115</v>
      </c>
      <c r="S17" s="28">
        <f t="shared" si="0"/>
        <v>-30673077</v>
      </c>
      <c r="T17" s="28">
        <f t="shared" si="0"/>
        <v>-31708003</v>
      </c>
      <c r="U17" s="28">
        <f t="shared" si="0"/>
        <v>-30607063</v>
      </c>
      <c r="V17" s="28">
        <f t="shared" si="0"/>
        <v>-92988143</v>
      </c>
      <c r="W17" s="28">
        <f t="shared" si="0"/>
        <v>-334326368</v>
      </c>
      <c r="X17" s="28">
        <f t="shared" si="0"/>
        <v>0</v>
      </c>
      <c r="Y17" s="28">
        <f t="shared" si="0"/>
        <v>-334326368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-100427</v>
      </c>
      <c r="M32" s="20"/>
      <c r="N32" s="20">
        <v>-100427</v>
      </c>
      <c r="O32" s="20"/>
      <c r="P32" s="20"/>
      <c r="Q32" s="20">
        <v>-50213</v>
      </c>
      <c r="R32" s="20">
        <v>-50213</v>
      </c>
      <c r="S32" s="20"/>
      <c r="T32" s="20">
        <v>-86000</v>
      </c>
      <c r="U32" s="20">
        <v>-4596301</v>
      </c>
      <c r="V32" s="20">
        <v>-4682301</v>
      </c>
      <c r="W32" s="20">
        <v>-4832941</v>
      </c>
      <c r="X32" s="20"/>
      <c r="Y32" s="20">
        <v>-4832941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-100427</v>
      </c>
      <c r="M36" s="28">
        <f t="shared" si="2"/>
        <v>0</v>
      </c>
      <c r="N36" s="28">
        <f t="shared" si="2"/>
        <v>-100427</v>
      </c>
      <c r="O36" s="28">
        <f t="shared" si="2"/>
        <v>0</v>
      </c>
      <c r="P36" s="28">
        <f t="shared" si="2"/>
        <v>0</v>
      </c>
      <c r="Q36" s="28">
        <f t="shared" si="2"/>
        <v>-50213</v>
      </c>
      <c r="R36" s="28">
        <f t="shared" si="2"/>
        <v>-50213</v>
      </c>
      <c r="S36" s="28">
        <f t="shared" si="2"/>
        <v>0</v>
      </c>
      <c r="T36" s="28">
        <f t="shared" si="2"/>
        <v>-86000</v>
      </c>
      <c r="U36" s="28">
        <f t="shared" si="2"/>
        <v>-4596301</v>
      </c>
      <c r="V36" s="28">
        <f t="shared" si="2"/>
        <v>-4682301</v>
      </c>
      <c r="W36" s="28">
        <f t="shared" si="2"/>
        <v>-4832941</v>
      </c>
      <c r="X36" s="28">
        <f t="shared" si="2"/>
        <v>0</v>
      </c>
      <c r="Y36" s="28">
        <f t="shared" si="2"/>
        <v>-4832941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-2002896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206022</v>
      </c>
      <c r="H38" s="2">
        <f t="shared" si="3"/>
        <v>-62590118</v>
      </c>
      <c r="I38" s="2">
        <f t="shared" si="3"/>
        <v>-59028067</v>
      </c>
      <c r="J38" s="2">
        <f t="shared" si="3"/>
        <v>-121412163</v>
      </c>
      <c r="K38" s="2">
        <f t="shared" si="3"/>
        <v>-1520472</v>
      </c>
      <c r="L38" s="2">
        <f t="shared" si="3"/>
        <v>-32923787</v>
      </c>
      <c r="M38" s="2">
        <f t="shared" si="3"/>
        <v>-61422115</v>
      </c>
      <c r="N38" s="2">
        <f t="shared" si="3"/>
        <v>-95866374</v>
      </c>
      <c r="O38" s="2">
        <f t="shared" si="3"/>
        <v>9639530</v>
      </c>
      <c r="P38" s="2">
        <f t="shared" si="3"/>
        <v>2733602</v>
      </c>
      <c r="Q38" s="2">
        <f t="shared" si="3"/>
        <v>-36583460</v>
      </c>
      <c r="R38" s="2">
        <f t="shared" si="3"/>
        <v>-24210328</v>
      </c>
      <c r="S38" s="2">
        <f t="shared" si="3"/>
        <v>-30673077</v>
      </c>
      <c r="T38" s="2">
        <f t="shared" si="3"/>
        <v>-31794003</v>
      </c>
      <c r="U38" s="2">
        <f t="shared" si="3"/>
        <v>-35203364</v>
      </c>
      <c r="V38" s="2">
        <f t="shared" si="3"/>
        <v>-97670444</v>
      </c>
      <c r="W38" s="2">
        <f t="shared" si="3"/>
        <v>-339159309</v>
      </c>
      <c r="X38" s="2">
        <f t="shared" si="3"/>
        <v>0</v>
      </c>
      <c r="Y38" s="2">
        <f t="shared" si="3"/>
        <v>-339159309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206022</v>
      </c>
      <c r="I39" s="2">
        <f>+H40+I60</f>
        <v>-62384096</v>
      </c>
      <c r="J39" s="2">
        <f>+G39</f>
        <v>0</v>
      </c>
      <c r="K39" s="2">
        <f>+I40+K60</f>
        <v>-121412163</v>
      </c>
      <c r="L39" s="2">
        <f>+K40+L60</f>
        <v>-122932635</v>
      </c>
      <c r="M39" s="2">
        <f>+L40+M60</f>
        <v>-155856422</v>
      </c>
      <c r="N39" s="2">
        <f>+K39</f>
        <v>-121412163</v>
      </c>
      <c r="O39" s="2">
        <f>+M40+O60</f>
        <v>-217278537</v>
      </c>
      <c r="P39" s="2">
        <f>+O40+P60</f>
        <v>-207639007</v>
      </c>
      <c r="Q39" s="2">
        <f>+P40+Q60</f>
        <v>-204905405</v>
      </c>
      <c r="R39" s="2">
        <f>+O39</f>
        <v>-217278537</v>
      </c>
      <c r="S39" s="2">
        <f>+Q40+S60</f>
        <v>-241488865</v>
      </c>
      <c r="T39" s="2">
        <f>+S40+T60</f>
        <v>-272161942</v>
      </c>
      <c r="U39" s="2">
        <f>+T40+U60</f>
        <v>-303955945</v>
      </c>
      <c r="V39" s="2">
        <f>+S39</f>
        <v>-241488865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-2002896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206022</v>
      </c>
      <c r="H40" s="45">
        <f t="shared" si="4"/>
        <v>-62384096</v>
      </c>
      <c r="I40" s="45">
        <f t="shared" si="4"/>
        <v>-121412163</v>
      </c>
      <c r="J40" s="45">
        <f>+I40</f>
        <v>-121412163</v>
      </c>
      <c r="K40" s="45">
        <f t="shared" si="4"/>
        <v>-122932635</v>
      </c>
      <c r="L40" s="45">
        <f t="shared" si="4"/>
        <v>-155856422</v>
      </c>
      <c r="M40" s="45">
        <f t="shared" si="4"/>
        <v>-217278537</v>
      </c>
      <c r="N40" s="45">
        <f>+M40</f>
        <v>-217278537</v>
      </c>
      <c r="O40" s="45">
        <f t="shared" si="4"/>
        <v>-207639007</v>
      </c>
      <c r="P40" s="45">
        <f t="shared" si="4"/>
        <v>-204905405</v>
      </c>
      <c r="Q40" s="45">
        <f t="shared" si="4"/>
        <v>-241488865</v>
      </c>
      <c r="R40" s="45">
        <f>+Q40</f>
        <v>-241488865</v>
      </c>
      <c r="S40" s="45">
        <f t="shared" si="4"/>
        <v>-272161942</v>
      </c>
      <c r="T40" s="45">
        <f t="shared" si="4"/>
        <v>-303955945</v>
      </c>
      <c r="U40" s="45">
        <f t="shared" si="4"/>
        <v>-339159309</v>
      </c>
      <c r="V40" s="45">
        <f>+U40</f>
        <v>-339159309</v>
      </c>
      <c r="W40" s="45">
        <f>+V40</f>
        <v>-339159309</v>
      </c>
      <c r="X40" s="45">
        <f t="shared" si="4"/>
        <v>0</v>
      </c>
      <c r="Y40" s="45">
        <f t="shared" si="4"/>
        <v>-339159309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>
        <v>102479</v>
      </c>
      <c r="L6" s="20">
        <v>123814</v>
      </c>
      <c r="M6" s="20">
        <v>171247</v>
      </c>
      <c r="N6" s="20">
        <v>397540</v>
      </c>
      <c r="O6" s="20">
        <v>115327</v>
      </c>
      <c r="P6" s="20">
        <v>136867</v>
      </c>
      <c r="Q6" s="20">
        <v>145035</v>
      </c>
      <c r="R6" s="20">
        <v>397229</v>
      </c>
      <c r="S6" s="20">
        <v>114618</v>
      </c>
      <c r="T6" s="20">
        <v>192418</v>
      </c>
      <c r="U6" s="20">
        <v>157429</v>
      </c>
      <c r="V6" s="20">
        <v>464465</v>
      </c>
      <c r="W6" s="20">
        <v>6771532</v>
      </c>
      <c r="X6" s="20"/>
      <c r="Y6" s="20">
        <v>6771532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>
        <v>76394</v>
      </c>
      <c r="L7" s="20">
        <v>238860</v>
      </c>
      <c r="M7" s="20">
        <v>34825</v>
      </c>
      <c r="N7" s="20">
        <v>350079</v>
      </c>
      <c r="O7" s="20">
        <v>149153</v>
      </c>
      <c r="P7" s="20">
        <v>143330</v>
      </c>
      <c r="Q7" s="20">
        <v>121856</v>
      </c>
      <c r="R7" s="20">
        <v>414339</v>
      </c>
      <c r="S7" s="20">
        <v>98794</v>
      </c>
      <c r="T7" s="20">
        <v>259101</v>
      </c>
      <c r="U7" s="20">
        <v>117086</v>
      </c>
      <c r="V7" s="20">
        <v>474981</v>
      </c>
      <c r="W7" s="20">
        <v>35885029</v>
      </c>
      <c r="X7" s="20">
        <v>874138600</v>
      </c>
      <c r="Y7" s="20">
        <v>-838253571</v>
      </c>
      <c r="Z7" s="21">
        <v>-95.894812447362469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29035799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29035799</v>
      </c>
      <c r="Y9" s="20">
        <v>-29035799</v>
      </c>
      <c r="Z9" s="21">
        <v>-100</v>
      </c>
      <c r="AA9" s="22">
        <v>29035799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15100000</v>
      </c>
      <c r="Y10" s="20">
        <v>-15100000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>
        <v>3587026</v>
      </c>
      <c r="L14" s="20">
        <v>5416699</v>
      </c>
      <c r="M14" s="20">
        <v>3504130</v>
      </c>
      <c r="N14" s="20">
        <v>12507855</v>
      </c>
      <c r="O14" s="20">
        <v>970402</v>
      </c>
      <c r="P14" s="20">
        <v>5846676</v>
      </c>
      <c r="Q14" s="20">
        <v>1509019</v>
      </c>
      <c r="R14" s="20">
        <v>8326097</v>
      </c>
      <c r="S14" s="20">
        <v>6096067</v>
      </c>
      <c r="T14" s="20">
        <v>3886893</v>
      </c>
      <c r="U14" s="20">
        <v>10508838</v>
      </c>
      <c r="V14" s="20">
        <v>20491798</v>
      </c>
      <c r="W14" s="20">
        <v>48379403</v>
      </c>
      <c r="X14" s="20"/>
      <c r="Y14" s="20">
        <v>48379403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918274399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3765899</v>
      </c>
      <c r="L17" s="28">
        <f t="shared" si="0"/>
        <v>5779373</v>
      </c>
      <c r="M17" s="28">
        <f t="shared" si="0"/>
        <v>3710202</v>
      </c>
      <c r="N17" s="28">
        <f t="shared" si="0"/>
        <v>13255474</v>
      </c>
      <c r="O17" s="28">
        <f t="shared" si="0"/>
        <v>1234882</v>
      </c>
      <c r="P17" s="28">
        <f t="shared" si="0"/>
        <v>6126873</v>
      </c>
      <c r="Q17" s="28">
        <f t="shared" si="0"/>
        <v>1775910</v>
      </c>
      <c r="R17" s="28">
        <f t="shared" si="0"/>
        <v>9137665</v>
      </c>
      <c r="S17" s="28">
        <f t="shared" si="0"/>
        <v>6309479</v>
      </c>
      <c r="T17" s="28">
        <f t="shared" si="0"/>
        <v>4338412</v>
      </c>
      <c r="U17" s="28">
        <f t="shared" si="0"/>
        <v>10783353</v>
      </c>
      <c r="V17" s="28">
        <f t="shared" si="0"/>
        <v>21431244</v>
      </c>
      <c r="W17" s="28">
        <f t="shared" si="0"/>
        <v>91035964</v>
      </c>
      <c r="X17" s="28">
        <f t="shared" si="0"/>
        <v>918274399</v>
      </c>
      <c r="Y17" s="28">
        <f t="shared" si="0"/>
        <v>-827238435</v>
      </c>
      <c r="Z17" s="29">
        <f>+IF(X17&lt;&gt;0,+(Y17/X17)*100,0)</f>
        <v>-90.086191654788792</v>
      </c>
      <c r="AA17" s="30">
        <f>SUM(AA6:AA16)</f>
        <v>918274399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>
        <v>3917753</v>
      </c>
      <c r="L23" s="36">
        <v>-7872035</v>
      </c>
      <c r="M23" s="20">
        <v>3944358</v>
      </c>
      <c r="N23" s="36">
        <v>-9924</v>
      </c>
      <c r="O23" s="36">
        <v>-1534</v>
      </c>
      <c r="P23" s="36">
        <v>-26309</v>
      </c>
      <c r="Q23" s="20">
        <v>161876</v>
      </c>
      <c r="R23" s="36">
        <v>134033</v>
      </c>
      <c r="S23" s="36">
        <v>-51124</v>
      </c>
      <c r="T23" s="20">
        <v>-133691</v>
      </c>
      <c r="U23" s="36">
        <v>181446</v>
      </c>
      <c r="V23" s="36">
        <v>-3369</v>
      </c>
      <c r="W23" s="36">
        <v>160550</v>
      </c>
      <c r="X23" s="20">
        <v>-48870</v>
      </c>
      <c r="Y23" s="36">
        <v>209420</v>
      </c>
      <c r="Z23" s="37">
        <v>-428.52465725393898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-58923377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-58923377</v>
      </c>
      <c r="Y26" s="20">
        <v>58923377</v>
      </c>
      <c r="Z26" s="21">
        <v>-100</v>
      </c>
      <c r="AA26" s="22">
        <v>-58923377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-58923377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3917753</v>
      </c>
      <c r="L27" s="28">
        <f t="shared" si="1"/>
        <v>-7872035</v>
      </c>
      <c r="M27" s="28">
        <f t="shared" si="1"/>
        <v>3944358</v>
      </c>
      <c r="N27" s="28">
        <f t="shared" si="1"/>
        <v>-9924</v>
      </c>
      <c r="O27" s="28">
        <f t="shared" si="1"/>
        <v>-1534</v>
      </c>
      <c r="P27" s="28">
        <f t="shared" si="1"/>
        <v>-26309</v>
      </c>
      <c r="Q27" s="28">
        <f t="shared" si="1"/>
        <v>161876</v>
      </c>
      <c r="R27" s="28">
        <f t="shared" si="1"/>
        <v>134033</v>
      </c>
      <c r="S27" s="28">
        <f t="shared" si="1"/>
        <v>-51124</v>
      </c>
      <c r="T27" s="28">
        <f t="shared" si="1"/>
        <v>-133691</v>
      </c>
      <c r="U27" s="28">
        <f t="shared" si="1"/>
        <v>181446</v>
      </c>
      <c r="V27" s="28">
        <f t="shared" si="1"/>
        <v>-3369</v>
      </c>
      <c r="W27" s="28">
        <f t="shared" si="1"/>
        <v>160550</v>
      </c>
      <c r="X27" s="28">
        <f t="shared" si="1"/>
        <v>-58972247</v>
      </c>
      <c r="Y27" s="28">
        <f t="shared" si="1"/>
        <v>59132797</v>
      </c>
      <c r="Z27" s="29">
        <f>+IF(X27&lt;&gt;0,+(Y27/X27)*100,0)</f>
        <v>-100.27224670614976</v>
      </c>
      <c r="AA27" s="30">
        <f>SUM(AA21:AA26)</f>
        <v>-58923377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25905</v>
      </c>
      <c r="Q32" s="20"/>
      <c r="R32" s="20">
        <v>25905</v>
      </c>
      <c r="S32" s="20"/>
      <c r="T32" s="20"/>
      <c r="U32" s="20"/>
      <c r="V32" s="20"/>
      <c r="W32" s="20">
        <v>25905</v>
      </c>
      <c r="X32" s="20"/>
      <c r="Y32" s="20">
        <v>25905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25905</v>
      </c>
      <c r="Q36" s="28">
        <f t="shared" si="2"/>
        <v>0</v>
      </c>
      <c r="R36" s="28">
        <f t="shared" si="2"/>
        <v>25905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25905</v>
      </c>
      <c r="X36" s="28">
        <f t="shared" si="2"/>
        <v>0</v>
      </c>
      <c r="Y36" s="28">
        <f t="shared" si="2"/>
        <v>25905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463011430</v>
      </c>
      <c r="D38" s="32">
        <f>+D17+D27+D36</f>
        <v>0</v>
      </c>
      <c r="E38" s="33">
        <f t="shared" si="3"/>
        <v>857525372</v>
      </c>
      <c r="F38" s="2">
        <f t="shared" si="3"/>
        <v>859351022</v>
      </c>
      <c r="G38" s="2">
        <f t="shared" si="3"/>
        <v>40216050</v>
      </c>
      <c r="H38" s="2">
        <f t="shared" si="3"/>
        <v>3235101</v>
      </c>
      <c r="I38" s="2">
        <f t="shared" si="3"/>
        <v>3800240</v>
      </c>
      <c r="J38" s="2">
        <f t="shared" si="3"/>
        <v>47251391</v>
      </c>
      <c r="K38" s="2">
        <f t="shared" si="3"/>
        <v>7683652</v>
      </c>
      <c r="L38" s="2">
        <f t="shared" si="3"/>
        <v>-2092662</v>
      </c>
      <c r="M38" s="2">
        <f t="shared" si="3"/>
        <v>7654560</v>
      </c>
      <c r="N38" s="2">
        <f t="shared" si="3"/>
        <v>13245550</v>
      </c>
      <c r="O38" s="2">
        <f t="shared" si="3"/>
        <v>1233348</v>
      </c>
      <c r="P38" s="2">
        <f t="shared" si="3"/>
        <v>6126469</v>
      </c>
      <c r="Q38" s="2">
        <f t="shared" si="3"/>
        <v>1937786</v>
      </c>
      <c r="R38" s="2">
        <f t="shared" si="3"/>
        <v>9297603</v>
      </c>
      <c r="S38" s="2">
        <f t="shared" si="3"/>
        <v>6258355</v>
      </c>
      <c r="T38" s="2">
        <f t="shared" si="3"/>
        <v>4204721</v>
      </c>
      <c r="U38" s="2">
        <f t="shared" si="3"/>
        <v>10964799</v>
      </c>
      <c r="V38" s="2">
        <f t="shared" si="3"/>
        <v>21427875</v>
      </c>
      <c r="W38" s="2">
        <f t="shared" si="3"/>
        <v>91222419</v>
      </c>
      <c r="X38" s="2">
        <f t="shared" si="3"/>
        <v>859302152</v>
      </c>
      <c r="Y38" s="2">
        <f t="shared" si="3"/>
        <v>-768079733</v>
      </c>
      <c r="Z38" s="34">
        <f>+IF(X38&lt;&gt;0,+(Y38/X38)*100,0)</f>
        <v>-89.384127714834349</v>
      </c>
      <c r="AA38" s="35">
        <f>+AA17+AA27+AA36</f>
        <v>859351022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40216050</v>
      </c>
      <c r="I39" s="2">
        <f>+H40+I60</f>
        <v>43451151</v>
      </c>
      <c r="J39" s="2">
        <f>+G39</f>
        <v>0</v>
      </c>
      <c r="K39" s="2">
        <f>+I40+K60</f>
        <v>47251391</v>
      </c>
      <c r="L39" s="2">
        <f>+K40+L60</f>
        <v>54935043</v>
      </c>
      <c r="M39" s="2">
        <f>+L40+M60</f>
        <v>52842381</v>
      </c>
      <c r="N39" s="2">
        <f>+K39</f>
        <v>47251391</v>
      </c>
      <c r="O39" s="2">
        <f>+M40+O60</f>
        <v>60496941</v>
      </c>
      <c r="P39" s="2">
        <f>+O40+P60</f>
        <v>61730289</v>
      </c>
      <c r="Q39" s="2">
        <f>+P40+Q60</f>
        <v>67856758</v>
      </c>
      <c r="R39" s="2">
        <f>+O39</f>
        <v>60496941</v>
      </c>
      <c r="S39" s="2">
        <f>+Q40+S60</f>
        <v>69794544</v>
      </c>
      <c r="T39" s="2">
        <f>+S40+T60</f>
        <v>76052899</v>
      </c>
      <c r="U39" s="2">
        <f>+T40+U60</f>
        <v>80257620</v>
      </c>
      <c r="V39" s="2">
        <f>+S39</f>
        <v>69794544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463011430</v>
      </c>
      <c r="D40" s="43">
        <f t="shared" ref="D40:AA40" si="4">+D38+D39</f>
        <v>0</v>
      </c>
      <c r="E40" s="44">
        <f t="shared" si="4"/>
        <v>857525372</v>
      </c>
      <c r="F40" s="45">
        <f t="shared" si="4"/>
        <v>859351022</v>
      </c>
      <c r="G40" s="45">
        <f t="shared" si="4"/>
        <v>40216050</v>
      </c>
      <c r="H40" s="45">
        <f t="shared" si="4"/>
        <v>43451151</v>
      </c>
      <c r="I40" s="45">
        <f t="shared" si="4"/>
        <v>47251391</v>
      </c>
      <c r="J40" s="45">
        <f>+I40</f>
        <v>47251391</v>
      </c>
      <c r="K40" s="45">
        <f t="shared" si="4"/>
        <v>54935043</v>
      </c>
      <c r="L40" s="45">
        <f t="shared" si="4"/>
        <v>52842381</v>
      </c>
      <c r="M40" s="45">
        <f t="shared" si="4"/>
        <v>60496941</v>
      </c>
      <c r="N40" s="45">
        <f>+M40</f>
        <v>60496941</v>
      </c>
      <c r="O40" s="45">
        <f t="shared" si="4"/>
        <v>61730289</v>
      </c>
      <c r="P40" s="45">
        <f t="shared" si="4"/>
        <v>67856758</v>
      </c>
      <c r="Q40" s="45">
        <f t="shared" si="4"/>
        <v>69794544</v>
      </c>
      <c r="R40" s="45">
        <f>+Q40</f>
        <v>69794544</v>
      </c>
      <c r="S40" s="45">
        <f t="shared" si="4"/>
        <v>76052899</v>
      </c>
      <c r="T40" s="45">
        <f t="shared" si="4"/>
        <v>80257620</v>
      </c>
      <c r="U40" s="45">
        <f t="shared" si="4"/>
        <v>91222419</v>
      </c>
      <c r="V40" s="45">
        <f>+U40</f>
        <v>91222419</v>
      </c>
      <c r="W40" s="45">
        <f>+V40</f>
        <v>91222419</v>
      </c>
      <c r="X40" s="45">
        <f t="shared" si="4"/>
        <v>859302152</v>
      </c>
      <c r="Y40" s="45">
        <f t="shared" si="4"/>
        <v>-768079733</v>
      </c>
      <c r="Z40" s="46">
        <f>+IF(X40&lt;&gt;0,+(Y40/X40)*100,0)</f>
        <v>-89.384127714834349</v>
      </c>
      <c r="AA40" s="47">
        <f t="shared" si="4"/>
        <v>859351022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85743300</v>
      </c>
      <c r="D7" s="18"/>
      <c r="E7" s="19"/>
      <c r="F7" s="20"/>
      <c r="G7" s="20">
        <v>7161744</v>
      </c>
      <c r="H7" s="20">
        <v>7611402</v>
      </c>
      <c r="I7" s="20">
        <v>6949512</v>
      </c>
      <c r="J7" s="20">
        <v>21722658</v>
      </c>
      <c r="K7" s="20">
        <v>7492997</v>
      </c>
      <c r="L7" s="20">
        <v>6259466</v>
      </c>
      <c r="M7" s="20">
        <v>7258466</v>
      </c>
      <c r="N7" s="20">
        <v>21010929</v>
      </c>
      <c r="O7" s="20">
        <v>7380896</v>
      </c>
      <c r="P7" s="20">
        <v>6963775</v>
      </c>
      <c r="Q7" s="20">
        <v>7194532</v>
      </c>
      <c r="R7" s="20">
        <v>21539203</v>
      </c>
      <c r="S7" s="20">
        <v>6710343</v>
      </c>
      <c r="T7" s="20">
        <v>7501779</v>
      </c>
      <c r="U7" s="20">
        <v>7981256</v>
      </c>
      <c r="V7" s="20">
        <v>22193378</v>
      </c>
      <c r="W7" s="20">
        <v>86466168</v>
      </c>
      <c r="X7" s="20"/>
      <c r="Y7" s="20">
        <v>86466168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206869</v>
      </c>
      <c r="D14" s="18"/>
      <c r="E14" s="19"/>
      <c r="F14" s="20"/>
      <c r="G14" s="20">
        <v>-1664997</v>
      </c>
      <c r="H14" s="20">
        <v>-27194829</v>
      </c>
      <c r="I14" s="20">
        <v>-25848982</v>
      </c>
      <c r="J14" s="20">
        <v>-54708808</v>
      </c>
      <c r="K14" s="20">
        <v>-15637220</v>
      </c>
      <c r="L14" s="20">
        <v>-15010426</v>
      </c>
      <c r="M14" s="20">
        <v>-14730123</v>
      </c>
      <c r="N14" s="20">
        <v>-45377769</v>
      </c>
      <c r="O14" s="20">
        <v>-15251563</v>
      </c>
      <c r="P14" s="20">
        <v>-17721882</v>
      </c>
      <c r="Q14" s="20">
        <v>-15653297</v>
      </c>
      <c r="R14" s="20">
        <v>-48626742</v>
      </c>
      <c r="S14" s="20">
        <v>-15961730</v>
      </c>
      <c r="T14" s="20">
        <v>-14526757</v>
      </c>
      <c r="U14" s="20">
        <v>-15119028</v>
      </c>
      <c r="V14" s="20">
        <v>-45607515</v>
      </c>
      <c r="W14" s="20">
        <v>-194320834</v>
      </c>
      <c r="X14" s="20"/>
      <c r="Y14" s="20">
        <v>-194320834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142091520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5496747</v>
      </c>
      <c r="H17" s="28">
        <f t="shared" si="0"/>
        <v>-19583427</v>
      </c>
      <c r="I17" s="28">
        <f t="shared" si="0"/>
        <v>-18899470</v>
      </c>
      <c r="J17" s="28">
        <f t="shared" si="0"/>
        <v>-32986150</v>
      </c>
      <c r="K17" s="28">
        <f t="shared" si="0"/>
        <v>-8144223</v>
      </c>
      <c r="L17" s="28">
        <f t="shared" si="0"/>
        <v>-8750960</v>
      </c>
      <c r="M17" s="28">
        <f t="shared" si="0"/>
        <v>-7471657</v>
      </c>
      <c r="N17" s="28">
        <f t="shared" si="0"/>
        <v>-24366840</v>
      </c>
      <c r="O17" s="28">
        <f t="shared" si="0"/>
        <v>-7870667</v>
      </c>
      <c r="P17" s="28">
        <f t="shared" si="0"/>
        <v>-10758107</v>
      </c>
      <c r="Q17" s="28">
        <f t="shared" si="0"/>
        <v>-8458765</v>
      </c>
      <c r="R17" s="28">
        <f t="shared" si="0"/>
        <v>-27087539</v>
      </c>
      <c r="S17" s="28">
        <f t="shared" si="0"/>
        <v>-9251387</v>
      </c>
      <c r="T17" s="28">
        <f t="shared" si="0"/>
        <v>-7024978</v>
      </c>
      <c r="U17" s="28">
        <f t="shared" si="0"/>
        <v>-7137772</v>
      </c>
      <c r="V17" s="28">
        <f t="shared" si="0"/>
        <v>-23414137</v>
      </c>
      <c r="W17" s="28">
        <f t="shared" si="0"/>
        <v>-107854666</v>
      </c>
      <c r="X17" s="28">
        <f t="shared" si="0"/>
        <v>0</v>
      </c>
      <c r="Y17" s="28">
        <f t="shared" si="0"/>
        <v>-107854666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-1567439</v>
      </c>
      <c r="N26" s="20">
        <v>-1567439</v>
      </c>
      <c r="O26" s="20">
        <v>-117148</v>
      </c>
      <c r="P26" s="20"/>
      <c r="Q26" s="20">
        <v>-243535</v>
      </c>
      <c r="R26" s="20">
        <v>-360683</v>
      </c>
      <c r="S26" s="20">
        <v>-1842385</v>
      </c>
      <c r="T26" s="20">
        <v>-201770</v>
      </c>
      <c r="U26" s="20">
        <v>-5606630</v>
      </c>
      <c r="V26" s="20">
        <v>-7650785</v>
      </c>
      <c r="W26" s="20">
        <v>-9578907</v>
      </c>
      <c r="X26" s="20"/>
      <c r="Y26" s="20">
        <v>-9578907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-1567439</v>
      </c>
      <c r="N27" s="28">
        <f t="shared" si="1"/>
        <v>-1567439</v>
      </c>
      <c r="O27" s="28">
        <f t="shared" si="1"/>
        <v>-117148</v>
      </c>
      <c r="P27" s="28">
        <f t="shared" si="1"/>
        <v>0</v>
      </c>
      <c r="Q27" s="28">
        <f t="shared" si="1"/>
        <v>-243535</v>
      </c>
      <c r="R27" s="28">
        <f t="shared" si="1"/>
        <v>-360683</v>
      </c>
      <c r="S27" s="28">
        <f t="shared" si="1"/>
        <v>-1842385</v>
      </c>
      <c r="T27" s="28">
        <f t="shared" si="1"/>
        <v>-201770</v>
      </c>
      <c r="U27" s="28">
        <f t="shared" si="1"/>
        <v>-5606630</v>
      </c>
      <c r="V27" s="28">
        <f t="shared" si="1"/>
        <v>-7650785</v>
      </c>
      <c r="W27" s="28">
        <f t="shared" si="1"/>
        <v>-9578907</v>
      </c>
      <c r="X27" s="28">
        <f t="shared" si="1"/>
        <v>0</v>
      </c>
      <c r="Y27" s="28">
        <f t="shared" si="1"/>
        <v>-9578907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142091520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5496747</v>
      </c>
      <c r="H38" s="2">
        <f t="shared" si="3"/>
        <v>-19583427</v>
      </c>
      <c r="I38" s="2">
        <f t="shared" si="3"/>
        <v>-18899470</v>
      </c>
      <c r="J38" s="2">
        <f t="shared" si="3"/>
        <v>-32986150</v>
      </c>
      <c r="K38" s="2">
        <f t="shared" si="3"/>
        <v>-8144223</v>
      </c>
      <c r="L38" s="2">
        <f t="shared" si="3"/>
        <v>-8750960</v>
      </c>
      <c r="M38" s="2">
        <f t="shared" si="3"/>
        <v>-9039096</v>
      </c>
      <c r="N38" s="2">
        <f t="shared" si="3"/>
        <v>-25934279</v>
      </c>
      <c r="O38" s="2">
        <f t="shared" si="3"/>
        <v>-7987815</v>
      </c>
      <c r="P38" s="2">
        <f t="shared" si="3"/>
        <v>-10758107</v>
      </c>
      <c r="Q38" s="2">
        <f t="shared" si="3"/>
        <v>-8702300</v>
      </c>
      <c r="R38" s="2">
        <f t="shared" si="3"/>
        <v>-27448222</v>
      </c>
      <c r="S38" s="2">
        <f t="shared" si="3"/>
        <v>-11093772</v>
      </c>
      <c r="T38" s="2">
        <f t="shared" si="3"/>
        <v>-7226748</v>
      </c>
      <c r="U38" s="2">
        <f t="shared" si="3"/>
        <v>-12744402</v>
      </c>
      <c r="V38" s="2">
        <f t="shared" si="3"/>
        <v>-31064922</v>
      </c>
      <c r="W38" s="2">
        <f t="shared" si="3"/>
        <v>-117433573</v>
      </c>
      <c r="X38" s="2">
        <f t="shared" si="3"/>
        <v>0</v>
      </c>
      <c r="Y38" s="2">
        <f t="shared" si="3"/>
        <v>-117433573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5496747</v>
      </c>
      <c r="I39" s="2">
        <f>+H40+I60</f>
        <v>-14086680</v>
      </c>
      <c r="J39" s="2">
        <f>+G39</f>
        <v>0</v>
      </c>
      <c r="K39" s="2">
        <f>+I40+K60</f>
        <v>-32986150</v>
      </c>
      <c r="L39" s="2">
        <f>+K40+L60</f>
        <v>-41130373</v>
      </c>
      <c r="M39" s="2">
        <f>+L40+M60</f>
        <v>-49881333</v>
      </c>
      <c r="N39" s="2">
        <f>+K39</f>
        <v>-32986150</v>
      </c>
      <c r="O39" s="2">
        <f>+M40+O60</f>
        <v>-58920429</v>
      </c>
      <c r="P39" s="2">
        <f>+O40+P60</f>
        <v>-66908244</v>
      </c>
      <c r="Q39" s="2">
        <f>+P40+Q60</f>
        <v>-77666351</v>
      </c>
      <c r="R39" s="2">
        <f>+O39</f>
        <v>-58920429</v>
      </c>
      <c r="S39" s="2">
        <f>+Q40+S60</f>
        <v>-86368651</v>
      </c>
      <c r="T39" s="2">
        <f>+S40+T60</f>
        <v>-97462423</v>
      </c>
      <c r="U39" s="2">
        <f>+T40+U60</f>
        <v>-104689171</v>
      </c>
      <c r="V39" s="2">
        <f>+S39</f>
        <v>-86368651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142091520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5496747</v>
      </c>
      <c r="H40" s="45">
        <f t="shared" si="4"/>
        <v>-14086680</v>
      </c>
      <c r="I40" s="45">
        <f t="shared" si="4"/>
        <v>-32986150</v>
      </c>
      <c r="J40" s="45">
        <f>+I40</f>
        <v>-32986150</v>
      </c>
      <c r="K40" s="45">
        <f t="shared" si="4"/>
        <v>-41130373</v>
      </c>
      <c r="L40" s="45">
        <f t="shared" si="4"/>
        <v>-49881333</v>
      </c>
      <c r="M40" s="45">
        <f t="shared" si="4"/>
        <v>-58920429</v>
      </c>
      <c r="N40" s="45">
        <f>+M40</f>
        <v>-58920429</v>
      </c>
      <c r="O40" s="45">
        <f t="shared" si="4"/>
        <v>-66908244</v>
      </c>
      <c r="P40" s="45">
        <f t="shared" si="4"/>
        <v>-77666351</v>
      </c>
      <c r="Q40" s="45">
        <f t="shared" si="4"/>
        <v>-86368651</v>
      </c>
      <c r="R40" s="45">
        <f>+Q40</f>
        <v>-86368651</v>
      </c>
      <c r="S40" s="45">
        <f t="shared" si="4"/>
        <v>-97462423</v>
      </c>
      <c r="T40" s="45">
        <f t="shared" si="4"/>
        <v>-104689171</v>
      </c>
      <c r="U40" s="45">
        <f t="shared" si="4"/>
        <v>-117433573</v>
      </c>
      <c r="V40" s="45">
        <f>+U40</f>
        <v>-117433573</v>
      </c>
      <c r="W40" s="45">
        <f>+V40</f>
        <v>-117433573</v>
      </c>
      <c r="X40" s="45">
        <f t="shared" si="4"/>
        <v>0</v>
      </c>
      <c r="Y40" s="45">
        <f t="shared" si="4"/>
        <v>-117433573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3445890</v>
      </c>
      <c r="D7" s="18"/>
      <c r="E7" s="19">
        <v>38075093</v>
      </c>
      <c r="F7" s="20">
        <v>38076002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2302309</v>
      </c>
      <c r="U7" s="20">
        <v>3316096</v>
      </c>
      <c r="V7" s="20">
        <v>5618405</v>
      </c>
      <c r="W7" s="20">
        <v>5618405</v>
      </c>
      <c r="X7" s="20">
        <v>38076002</v>
      </c>
      <c r="Y7" s="20">
        <v>-32457597</v>
      </c>
      <c r="Z7" s="21">
        <v>-85.244235988851983</v>
      </c>
      <c r="AA7" s="22">
        <v>38076002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113370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113370</v>
      </c>
      <c r="Y8" s="20">
        <v>-113370</v>
      </c>
      <c r="Z8" s="21">
        <v>-100</v>
      </c>
      <c r="AA8" s="22">
        <v>113370</v>
      </c>
    </row>
    <row r="9" spans="1:27" ht="13.5" x14ac:dyDescent="0.25">
      <c r="A9" s="23" t="s">
        <v>37</v>
      </c>
      <c r="B9" s="17" t="s">
        <v>6</v>
      </c>
      <c r="C9" s="18">
        <v>695652</v>
      </c>
      <c r="D9" s="18"/>
      <c r="E9" s="19">
        <v>4159000</v>
      </c>
      <c r="F9" s="20">
        <v>4909000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4909000</v>
      </c>
      <c r="Y9" s="20">
        <v>-4909000</v>
      </c>
      <c r="Z9" s="21">
        <v>-100</v>
      </c>
      <c r="AA9" s="22">
        <v>4909000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4250000</v>
      </c>
      <c r="F10" s="20">
        <v>4250000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4250000</v>
      </c>
      <c r="Y10" s="20">
        <v>-4250000</v>
      </c>
      <c r="Z10" s="21">
        <v>-100</v>
      </c>
      <c r="AA10" s="22">
        <v>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4141542</v>
      </c>
      <c r="D17" s="26">
        <f>SUM(D6:D16)</f>
        <v>0</v>
      </c>
      <c r="E17" s="27">
        <f t="shared" si="0"/>
        <v>46484093</v>
      </c>
      <c r="F17" s="28">
        <f t="shared" si="0"/>
        <v>47348372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2302309</v>
      </c>
      <c r="U17" s="28">
        <f t="shared" si="0"/>
        <v>3316096</v>
      </c>
      <c r="V17" s="28">
        <f t="shared" si="0"/>
        <v>5618405</v>
      </c>
      <c r="W17" s="28">
        <f t="shared" si="0"/>
        <v>5618405</v>
      </c>
      <c r="X17" s="28">
        <f t="shared" si="0"/>
        <v>47348372</v>
      </c>
      <c r="Y17" s="28">
        <f t="shared" si="0"/>
        <v>-41729967</v>
      </c>
      <c r="Z17" s="29">
        <f>+IF(X17&lt;&gt;0,+(Y17/X17)*100,0)</f>
        <v>-88.133900358812753</v>
      </c>
      <c r="AA17" s="30">
        <f>SUM(AA6:AA16)</f>
        <v>47348372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-9282452</v>
      </c>
      <c r="F26" s="20">
        <v>-12411738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-12411738</v>
      </c>
      <c r="Y26" s="20">
        <v>12411738</v>
      </c>
      <c r="Z26" s="21">
        <v>-100</v>
      </c>
      <c r="AA26" s="22">
        <v>-12411738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-9282452</v>
      </c>
      <c r="F27" s="28">
        <f t="shared" si="1"/>
        <v>-12411738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-12411738</v>
      </c>
      <c r="Y27" s="28">
        <f t="shared" si="1"/>
        <v>12411738</v>
      </c>
      <c r="Z27" s="29">
        <f>+IF(X27&lt;&gt;0,+(Y27/X27)*100,0)</f>
        <v>-100</v>
      </c>
      <c r="AA27" s="30">
        <f>SUM(AA21:AA26)</f>
        <v>-12411738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4141542</v>
      </c>
      <c r="D38" s="32">
        <f>+D17+D27+D36</f>
        <v>0</v>
      </c>
      <c r="E38" s="33">
        <f t="shared" si="3"/>
        <v>37201641</v>
      </c>
      <c r="F38" s="2">
        <f t="shared" si="3"/>
        <v>34936634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2302309</v>
      </c>
      <c r="U38" s="2">
        <f t="shared" si="3"/>
        <v>3316096</v>
      </c>
      <c r="V38" s="2">
        <f t="shared" si="3"/>
        <v>5618405</v>
      </c>
      <c r="W38" s="2">
        <f t="shared" si="3"/>
        <v>5618405</v>
      </c>
      <c r="X38" s="2">
        <f t="shared" si="3"/>
        <v>34936634</v>
      </c>
      <c r="Y38" s="2">
        <f t="shared" si="3"/>
        <v>-29318229</v>
      </c>
      <c r="Z38" s="34">
        <f>+IF(X38&lt;&gt;0,+(Y38/X38)*100,0)</f>
        <v>-83.918299055369786</v>
      </c>
      <c r="AA38" s="35">
        <f>+AA17+AA27+AA36</f>
        <v>34936634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2302309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4141542</v>
      </c>
      <c r="D40" s="43">
        <f t="shared" ref="D40:AA40" si="4">+D38+D39</f>
        <v>0</v>
      </c>
      <c r="E40" s="44">
        <f t="shared" si="4"/>
        <v>37201641</v>
      </c>
      <c r="F40" s="45">
        <f t="shared" si="4"/>
        <v>34936634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2302309</v>
      </c>
      <c r="U40" s="45">
        <f t="shared" si="4"/>
        <v>5618405</v>
      </c>
      <c r="V40" s="45">
        <f>+U40</f>
        <v>5618405</v>
      </c>
      <c r="W40" s="45">
        <f>+V40</f>
        <v>5618405</v>
      </c>
      <c r="X40" s="45">
        <f t="shared" si="4"/>
        <v>34936634</v>
      </c>
      <c r="Y40" s="45">
        <f t="shared" si="4"/>
        <v>-29318229</v>
      </c>
      <c r="Z40" s="46">
        <f>+IF(X40&lt;&gt;0,+(Y40/X40)*100,0)</f>
        <v>-83.918299055369786</v>
      </c>
      <c r="AA40" s="47">
        <f t="shared" si="4"/>
        <v>34936634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8986779</v>
      </c>
      <c r="D7" s="18"/>
      <c r="E7" s="19"/>
      <c r="F7" s="20"/>
      <c r="G7" s="20">
        <v>697132</v>
      </c>
      <c r="H7" s="20">
        <v>752520</v>
      </c>
      <c r="I7" s="20">
        <v>782946</v>
      </c>
      <c r="J7" s="20">
        <v>2232598</v>
      </c>
      <c r="K7" s="20">
        <v>818363</v>
      </c>
      <c r="L7" s="20">
        <v>670149</v>
      </c>
      <c r="M7" s="20">
        <v>689352</v>
      </c>
      <c r="N7" s="20">
        <v>2177864</v>
      </c>
      <c r="O7" s="20">
        <v>746670</v>
      </c>
      <c r="P7" s="20">
        <v>638685</v>
      </c>
      <c r="Q7" s="20">
        <v>735264</v>
      </c>
      <c r="R7" s="20">
        <v>2120619</v>
      </c>
      <c r="S7" s="20">
        <v>655196</v>
      </c>
      <c r="T7" s="20">
        <v>608878</v>
      </c>
      <c r="U7" s="20">
        <v>745194</v>
      </c>
      <c r="V7" s="20">
        <v>2009268</v>
      </c>
      <c r="W7" s="20">
        <v>8540349</v>
      </c>
      <c r="X7" s="20"/>
      <c r="Y7" s="20">
        <v>8540349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1160167</v>
      </c>
      <c r="D8" s="18"/>
      <c r="E8" s="19"/>
      <c r="F8" s="20"/>
      <c r="G8" s="20">
        <v>100616</v>
      </c>
      <c r="H8" s="20">
        <v>92594</v>
      </c>
      <c r="I8" s="20">
        <v>118056</v>
      </c>
      <c r="J8" s="20">
        <v>311266</v>
      </c>
      <c r="K8" s="20">
        <v>143669</v>
      </c>
      <c r="L8" s="20">
        <v>344425</v>
      </c>
      <c r="M8" s="20">
        <v>145818</v>
      </c>
      <c r="N8" s="20">
        <v>633912</v>
      </c>
      <c r="O8" s="20">
        <v>75131</v>
      </c>
      <c r="P8" s="20">
        <v>304261</v>
      </c>
      <c r="Q8" s="20">
        <v>218522</v>
      </c>
      <c r="R8" s="20">
        <v>597914</v>
      </c>
      <c r="S8" s="20">
        <v>112772</v>
      </c>
      <c r="T8" s="20">
        <v>102426</v>
      </c>
      <c r="U8" s="20">
        <v>254791</v>
      </c>
      <c r="V8" s="20">
        <v>469989</v>
      </c>
      <c r="W8" s="20">
        <v>2013081</v>
      </c>
      <c r="X8" s="20"/>
      <c r="Y8" s="20">
        <v>2013081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15635309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-23809683</v>
      </c>
      <c r="D14" s="18"/>
      <c r="E14" s="19"/>
      <c r="F14" s="20"/>
      <c r="G14" s="20">
        <v>-569094</v>
      </c>
      <c r="H14" s="20">
        <v>-28868019</v>
      </c>
      <c r="I14" s="20">
        <v>-28879397</v>
      </c>
      <c r="J14" s="20">
        <v>-58316510</v>
      </c>
      <c r="K14" s="20">
        <v>-19663210</v>
      </c>
      <c r="L14" s="20">
        <v>-18592575</v>
      </c>
      <c r="M14" s="20">
        <v>-16987257</v>
      </c>
      <c r="N14" s="20">
        <v>-55243042</v>
      </c>
      <c r="O14" s="20">
        <v>-18927507</v>
      </c>
      <c r="P14" s="20">
        <v>-21451593</v>
      </c>
      <c r="Q14" s="20">
        <v>-18705616</v>
      </c>
      <c r="R14" s="20">
        <v>-59084716</v>
      </c>
      <c r="S14" s="20">
        <v>-19450324</v>
      </c>
      <c r="T14" s="20">
        <v>-19371133</v>
      </c>
      <c r="U14" s="20">
        <v>-23440060</v>
      </c>
      <c r="V14" s="20">
        <v>-62261517</v>
      </c>
      <c r="W14" s="20">
        <v>-234905785</v>
      </c>
      <c r="X14" s="20"/>
      <c r="Y14" s="20">
        <v>-234905785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1972572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7728715</v>
      </c>
      <c r="H17" s="28">
        <f t="shared" si="0"/>
        <v>-28022905</v>
      </c>
      <c r="I17" s="28">
        <f t="shared" si="0"/>
        <v>-27978395</v>
      </c>
      <c r="J17" s="28">
        <f t="shared" si="0"/>
        <v>-48272585</v>
      </c>
      <c r="K17" s="28">
        <f t="shared" si="0"/>
        <v>-18701178</v>
      </c>
      <c r="L17" s="28">
        <f t="shared" si="0"/>
        <v>-17578001</v>
      </c>
      <c r="M17" s="28">
        <f t="shared" si="0"/>
        <v>-10152148</v>
      </c>
      <c r="N17" s="28">
        <f t="shared" si="0"/>
        <v>-46431327</v>
      </c>
      <c r="O17" s="28">
        <f t="shared" si="0"/>
        <v>-18105706</v>
      </c>
      <c r="P17" s="28">
        <f t="shared" si="0"/>
        <v>-20508647</v>
      </c>
      <c r="Q17" s="28">
        <f t="shared" si="0"/>
        <v>-17751830</v>
      </c>
      <c r="R17" s="28">
        <f t="shared" si="0"/>
        <v>-56366183</v>
      </c>
      <c r="S17" s="28">
        <f t="shared" si="0"/>
        <v>-18682356</v>
      </c>
      <c r="T17" s="28">
        <f t="shared" si="0"/>
        <v>-18659829</v>
      </c>
      <c r="U17" s="28">
        <f t="shared" si="0"/>
        <v>-22440075</v>
      </c>
      <c r="V17" s="28">
        <f t="shared" si="0"/>
        <v>-59782260</v>
      </c>
      <c r="W17" s="28">
        <f t="shared" si="0"/>
        <v>-210852355</v>
      </c>
      <c r="X17" s="28">
        <f t="shared" si="0"/>
        <v>0</v>
      </c>
      <c r="Y17" s="28">
        <f t="shared" si="0"/>
        <v>-210852355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-428178</v>
      </c>
      <c r="L26" s="20">
        <v>-827905</v>
      </c>
      <c r="M26" s="20">
        <v>-1804918</v>
      </c>
      <c r="N26" s="20">
        <v>-3061001</v>
      </c>
      <c r="O26" s="20">
        <v>-148907</v>
      </c>
      <c r="P26" s="20">
        <v>-1538675</v>
      </c>
      <c r="Q26" s="20">
        <v>-906604</v>
      </c>
      <c r="R26" s="20">
        <v>-2594186</v>
      </c>
      <c r="S26" s="20">
        <v>-1650986</v>
      </c>
      <c r="T26" s="20">
        <v>-1260964</v>
      </c>
      <c r="U26" s="20">
        <v>-3584715</v>
      </c>
      <c r="V26" s="20">
        <v>-6496665</v>
      </c>
      <c r="W26" s="20">
        <v>-12151852</v>
      </c>
      <c r="X26" s="20"/>
      <c r="Y26" s="20">
        <v>-12151852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-428178</v>
      </c>
      <c r="L27" s="28">
        <f t="shared" si="1"/>
        <v>-827905</v>
      </c>
      <c r="M27" s="28">
        <f t="shared" si="1"/>
        <v>-1804918</v>
      </c>
      <c r="N27" s="28">
        <f t="shared" si="1"/>
        <v>-3061001</v>
      </c>
      <c r="O27" s="28">
        <f t="shared" si="1"/>
        <v>-148907</v>
      </c>
      <c r="P27" s="28">
        <f t="shared" si="1"/>
        <v>-1538675</v>
      </c>
      <c r="Q27" s="28">
        <f t="shared" si="1"/>
        <v>-906604</v>
      </c>
      <c r="R27" s="28">
        <f t="shared" si="1"/>
        <v>-2594186</v>
      </c>
      <c r="S27" s="28">
        <f t="shared" si="1"/>
        <v>-1650986</v>
      </c>
      <c r="T27" s="28">
        <f t="shared" si="1"/>
        <v>-1260964</v>
      </c>
      <c r="U27" s="28">
        <f t="shared" si="1"/>
        <v>-3584715</v>
      </c>
      <c r="V27" s="28">
        <f t="shared" si="1"/>
        <v>-6496665</v>
      </c>
      <c r="W27" s="28">
        <f t="shared" si="1"/>
        <v>-12151852</v>
      </c>
      <c r="X27" s="28">
        <f t="shared" si="1"/>
        <v>0</v>
      </c>
      <c r="Y27" s="28">
        <f t="shared" si="1"/>
        <v>-12151852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1972572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7728715</v>
      </c>
      <c r="H38" s="2">
        <f t="shared" si="3"/>
        <v>-28022905</v>
      </c>
      <c r="I38" s="2">
        <f t="shared" si="3"/>
        <v>-27978395</v>
      </c>
      <c r="J38" s="2">
        <f t="shared" si="3"/>
        <v>-48272585</v>
      </c>
      <c r="K38" s="2">
        <f t="shared" si="3"/>
        <v>-19129356</v>
      </c>
      <c r="L38" s="2">
        <f t="shared" si="3"/>
        <v>-18405906</v>
      </c>
      <c r="M38" s="2">
        <f t="shared" si="3"/>
        <v>-11957066</v>
      </c>
      <c r="N38" s="2">
        <f t="shared" si="3"/>
        <v>-49492328</v>
      </c>
      <c r="O38" s="2">
        <f t="shared" si="3"/>
        <v>-18254613</v>
      </c>
      <c r="P38" s="2">
        <f t="shared" si="3"/>
        <v>-22047322</v>
      </c>
      <c r="Q38" s="2">
        <f t="shared" si="3"/>
        <v>-18658434</v>
      </c>
      <c r="R38" s="2">
        <f t="shared" si="3"/>
        <v>-58960369</v>
      </c>
      <c r="S38" s="2">
        <f t="shared" si="3"/>
        <v>-20333342</v>
      </c>
      <c r="T38" s="2">
        <f t="shared" si="3"/>
        <v>-19920793</v>
      </c>
      <c r="U38" s="2">
        <f t="shared" si="3"/>
        <v>-26024790</v>
      </c>
      <c r="V38" s="2">
        <f t="shared" si="3"/>
        <v>-66278925</v>
      </c>
      <c r="W38" s="2">
        <f t="shared" si="3"/>
        <v>-223004207</v>
      </c>
      <c r="X38" s="2">
        <f t="shared" si="3"/>
        <v>0</v>
      </c>
      <c r="Y38" s="2">
        <f t="shared" si="3"/>
        <v>-223004207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7728715</v>
      </c>
      <c r="I39" s="2">
        <f>+H40+I60</f>
        <v>-20294190</v>
      </c>
      <c r="J39" s="2">
        <f>+G39</f>
        <v>0</v>
      </c>
      <c r="K39" s="2">
        <f>+I40+K60</f>
        <v>-48272585</v>
      </c>
      <c r="L39" s="2">
        <f>+K40+L60</f>
        <v>-67401941</v>
      </c>
      <c r="M39" s="2">
        <f>+L40+M60</f>
        <v>-85807847</v>
      </c>
      <c r="N39" s="2">
        <f>+K39</f>
        <v>-48272585</v>
      </c>
      <c r="O39" s="2">
        <f>+M40+O60</f>
        <v>-97764913</v>
      </c>
      <c r="P39" s="2">
        <f>+O40+P60</f>
        <v>-116019526</v>
      </c>
      <c r="Q39" s="2">
        <f>+P40+Q60</f>
        <v>-138066848</v>
      </c>
      <c r="R39" s="2">
        <f>+O39</f>
        <v>-97764913</v>
      </c>
      <c r="S39" s="2">
        <f>+Q40+S60</f>
        <v>-156725282</v>
      </c>
      <c r="T39" s="2">
        <f>+S40+T60</f>
        <v>-177058624</v>
      </c>
      <c r="U39" s="2">
        <f>+T40+U60</f>
        <v>-196979417</v>
      </c>
      <c r="V39" s="2">
        <f>+S39</f>
        <v>-156725282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1972572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7728715</v>
      </c>
      <c r="H40" s="45">
        <f t="shared" si="4"/>
        <v>-20294190</v>
      </c>
      <c r="I40" s="45">
        <f t="shared" si="4"/>
        <v>-48272585</v>
      </c>
      <c r="J40" s="45">
        <f>+I40</f>
        <v>-48272585</v>
      </c>
      <c r="K40" s="45">
        <f t="shared" si="4"/>
        <v>-67401941</v>
      </c>
      <c r="L40" s="45">
        <f t="shared" si="4"/>
        <v>-85807847</v>
      </c>
      <c r="M40" s="45">
        <f t="shared" si="4"/>
        <v>-97764913</v>
      </c>
      <c r="N40" s="45">
        <f>+M40</f>
        <v>-97764913</v>
      </c>
      <c r="O40" s="45">
        <f t="shared" si="4"/>
        <v>-116019526</v>
      </c>
      <c r="P40" s="45">
        <f t="shared" si="4"/>
        <v>-138066848</v>
      </c>
      <c r="Q40" s="45">
        <f t="shared" si="4"/>
        <v>-156725282</v>
      </c>
      <c r="R40" s="45">
        <f>+Q40</f>
        <v>-156725282</v>
      </c>
      <c r="S40" s="45">
        <f t="shared" si="4"/>
        <v>-177058624</v>
      </c>
      <c r="T40" s="45">
        <f t="shared" si="4"/>
        <v>-196979417</v>
      </c>
      <c r="U40" s="45">
        <f t="shared" si="4"/>
        <v>-223004207</v>
      </c>
      <c r="V40" s="45">
        <f>+U40</f>
        <v>-223004207</v>
      </c>
      <c r="W40" s="45">
        <f>+V40</f>
        <v>-223004207</v>
      </c>
      <c r="X40" s="45">
        <f t="shared" si="4"/>
        <v>0</v>
      </c>
      <c r="Y40" s="45">
        <f t="shared" si="4"/>
        <v>-223004207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2019525</v>
      </c>
      <c r="D7" s="18"/>
      <c r="E7" s="19"/>
      <c r="F7" s="20">
        <v>16887795</v>
      </c>
      <c r="G7" s="20">
        <v>265633</v>
      </c>
      <c r="H7" s="20">
        <v>269912</v>
      </c>
      <c r="I7" s="20">
        <v>228121</v>
      </c>
      <c r="J7" s="20">
        <v>763666</v>
      </c>
      <c r="K7" s="20">
        <v>216265</v>
      </c>
      <c r="L7" s="20">
        <v>461073</v>
      </c>
      <c r="M7" s="20">
        <v>163157</v>
      </c>
      <c r="N7" s="20">
        <v>840495</v>
      </c>
      <c r="O7" s="20">
        <v>258671</v>
      </c>
      <c r="P7" s="20">
        <v>197354</v>
      </c>
      <c r="Q7" s="20">
        <v>218861</v>
      </c>
      <c r="R7" s="20">
        <v>674886</v>
      </c>
      <c r="S7" s="20">
        <v>197497</v>
      </c>
      <c r="T7" s="20">
        <v>252801</v>
      </c>
      <c r="U7" s="20">
        <v>226058</v>
      </c>
      <c r="V7" s="20">
        <v>676356</v>
      </c>
      <c r="W7" s="20">
        <v>2955403</v>
      </c>
      <c r="X7" s="20">
        <v>16887795</v>
      </c>
      <c r="Y7" s="20">
        <v>-13932392</v>
      </c>
      <c r="Z7" s="21">
        <v>-82.499769804169219</v>
      </c>
      <c r="AA7" s="22">
        <v>16887795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/>
      <c r="F9" s="20">
        <v>4898904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4898904</v>
      </c>
      <c r="Y9" s="20">
        <v>-4898904</v>
      </c>
      <c r="Z9" s="21">
        <v>-100</v>
      </c>
      <c r="AA9" s="22">
        <v>4898904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-12463632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-12463632</v>
      </c>
      <c r="Y14" s="20">
        <v>12463632</v>
      </c>
      <c r="Z14" s="21">
        <v>-100</v>
      </c>
      <c r="AA14" s="22">
        <v>-12463632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5619525</v>
      </c>
      <c r="D17" s="26">
        <f>SUM(D6:D16)</f>
        <v>0</v>
      </c>
      <c r="E17" s="27">
        <f t="shared" si="0"/>
        <v>0</v>
      </c>
      <c r="F17" s="28">
        <f t="shared" si="0"/>
        <v>9323067</v>
      </c>
      <c r="G17" s="28">
        <f t="shared" si="0"/>
        <v>265633</v>
      </c>
      <c r="H17" s="28">
        <f t="shared" si="0"/>
        <v>269912</v>
      </c>
      <c r="I17" s="28">
        <f t="shared" si="0"/>
        <v>228121</v>
      </c>
      <c r="J17" s="28">
        <f t="shared" si="0"/>
        <v>763666</v>
      </c>
      <c r="K17" s="28">
        <f t="shared" si="0"/>
        <v>216265</v>
      </c>
      <c r="L17" s="28">
        <f t="shared" si="0"/>
        <v>461073</v>
      </c>
      <c r="M17" s="28">
        <f t="shared" si="0"/>
        <v>163157</v>
      </c>
      <c r="N17" s="28">
        <f t="shared" si="0"/>
        <v>840495</v>
      </c>
      <c r="O17" s="28">
        <f t="shared" si="0"/>
        <v>258671</v>
      </c>
      <c r="P17" s="28">
        <f t="shared" si="0"/>
        <v>197354</v>
      </c>
      <c r="Q17" s="28">
        <f t="shared" si="0"/>
        <v>218861</v>
      </c>
      <c r="R17" s="28">
        <f t="shared" si="0"/>
        <v>674886</v>
      </c>
      <c r="S17" s="28">
        <f t="shared" si="0"/>
        <v>197497</v>
      </c>
      <c r="T17" s="28">
        <f t="shared" si="0"/>
        <v>252801</v>
      </c>
      <c r="U17" s="28">
        <f t="shared" si="0"/>
        <v>226058</v>
      </c>
      <c r="V17" s="28">
        <f t="shared" si="0"/>
        <v>676356</v>
      </c>
      <c r="W17" s="28">
        <f t="shared" si="0"/>
        <v>2955403</v>
      </c>
      <c r="X17" s="28">
        <f t="shared" si="0"/>
        <v>9323067</v>
      </c>
      <c r="Y17" s="28">
        <f t="shared" si="0"/>
        <v>-6367664</v>
      </c>
      <c r="Z17" s="29">
        <f>+IF(X17&lt;&gt;0,+(Y17/X17)*100,0)</f>
        <v>-68.300099098290289</v>
      </c>
      <c r="AA17" s="30">
        <f>SUM(AA6:AA16)</f>
        <v>9323067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-11140</v>
      </c>
      <c r="L26" s="20"/>
      <c r="M26" s="20">
        <v>-74580</v>
      </c>
      <c r="N26" s="20">
        <v>-85720</v>
      </c>
      <c r="O26" s="20">
        <v>-40483</v>
      </c>
      <c r="P26" s="20"/>
      <c r="Q26" s="20"/>
      <c r="R26" s="20">
        <v>-40483</v>
      </c>
      <c r="S26" s="20"/>
      <c r="T26" s="20"/>
      <c r="U26" s="20"/>
      <c r="V26" s="20"/>
      <c r="W26" s="20">
        <v>-126203</v>
      </c>
      <c r="X26" s="20"/>
      <c r="Y26" s="20">
        <v>-126203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-11140</v>
      </c>
      <c r="L27" s="28">
        <f t="shared" si="1"/>
        <v>0</v>
      </c>
      <c r="M27" s="28">
        <f t="shared" si="1"/>
        <v>-74580</v>
      </c>
      <c r="N27" s="28">
        <f t="shared" si="1"/>
        <v>-85720</v>
      </c>
      <c r="O27" s="28">
        <f t="shared" si="1"/>
        <v>-40483</v>
      </c>
      <c r="P27" s="28">
        <f t="shared" si="1"/>
        <v>0</v>
      </c>
      <c r="Q27" s="28">
        <f t="shared" si="1"/>
        <v>0</v>
      </c>
      <c r="R27" s="28">
        <f t="shared" si="1"/>
        <v>-40483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-126203</v>
      </c>
      <c r="X27" s="28">
        <f t="shared" si="1"/>
        <v>0</v>
      </c>
      <c r="Y27" s="28">
        <f t="shared" si="1"/>
        <v>-126203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5619525</v>
      </c>
      <c r="D38" s="32">
        <f>+D17+D27+D36</f>
        <v>0</v>
      </c>
      <c r="E38" s="33">
        <f t="shared" si="3"/>
        <v>0</v>
      </c>
      <c r="F38" s="2">
        <f t="shared" si="3"/>
        <v>9323067</v>
      </c>
      <c r="G38" s="2">
        <f t="shared" si="3"/>
        <v>265633</v>
      </c>
      <c r="H38" s="2">
        <f t="shared" si="3"/>
        <v>269912</v>
      </c>
      <c r="I38" s="2">
        <f t="shared" si="3"/>
        <v>228121</v>
      </c>
      <c r="J38" s="2">
        <f t="shared" si="3"/>
        <v>763666</v>
      </c>
      <c r="K38" s="2">
        <f t="shared" si="3"/>
        <v>205125</v>
      </c>
      <c r="L38" s="2">
        <f t="shared" si="3"/>
        <v>461073</v>
      </c>
      <c r="M38" s="2">
        <f t="shared" si="3"/>
        <v>88577</v>
      </c>
      <c r="N38" s="2">
        <f t="shared" si="3"/>
        <v>754775</v>
      </c>
      <c r="O38" s="2">
        <f t="shared" si="3"/>
        <v>218188</v>
      </c>
      <c r="P38" s="2">
        <f t="shared" si="3"/>
        <v>197354</v>
      </c>
      <c r="Q38" s="2">
        <f t="shared" si="3"/>
        <v>218861</v>
      </c>
      <c r="R38" s="2">
        <f t="shared" si="3"/>
        <v>634403</v>
      </c>
      <c r="S38" s="2">
        <f t="shared" si="3"/>
        <v>197497</v>
      </c>
      <c r="T38" s="2">
        <f t="shared" si="3"/>
        <v>252801</v>
      </c>
      <c r="U38" s="2">
        <f t="shared" si="3"/>
        <v>226058</v>
      </c>
      <c r="V38" s="2">
        <f t="shared" si="3"/>
        <v>676356</v>
      </c>
      <c r="W38" s="2">
        <f t="shared" si="3"/>
        <v>2829200</v>
      </c>
      <c r="X38" s="2">
        <f t="shared" si="3"/>
        <v>9323067</v>
      </c>
      <c r="Y38" s="2">
        <f t="shared" si="3"/>
        <v>-6493867</v>
      </c>
      <c r="Z38" s="34">
        <f>+IF(X38&lt;&gt;0,+(Y38/X38)*100,0)</f>
        <v>-69.65376308032539</v>
      </c>
      <c r="AA38" s="35">
        <f>+AA17+AA27+AA36</f>
        <v>9323067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265633</v>
      </c>
      <c r="I39" s="2">
        <f>+H40+I60</f>
        <v>535545</v>
      </c>
      <c r="J39" s="2">
        <f>+G39</f>
        <v>0</v>
      </c>
      <c r="K39" s="2">
        <f>+I40+K60</f>
        <v>763666</v>
      </c>
      <c r="L39" s="2">
        <f>+K40+L60</f>
        <v>968791</v>
      </c>
      <c r="M39" s="2">
        <f>+L40+M60</f>
        <v>1429864</v>
      </c>
      <c r="N39" s="2">
        <f>+K39</f>
        <v>763666</v>
      </c>
      <c r="O39" s="2">
        <f>+M40+O60</f>
        <v>1518441</v>
      </c>
      <c r="P39" s="2">
        <f>+O40+P60</f>
        <v>1736629</v>
      </c>
      <c r="Q39" s="2">
        <f>+P40+Q60</f>
        <v>1933983</v>
      </c>
      <c r="R39" s="2">
        <f>+O39</f>
        <v>1518441</v>
      </c>
      <c r="S39" s="2">
        <f>+Q40+S60</f>
        <v>2152844</v>
      </c>
      <c r="T39" s="2">
        <f>+S40+T60</f>
        <v>2350341</v>
      </c>
      <c r="U39" s="2">
        <f>+T40+U60</f>
        <v>2603142</v>
      </c>
      <c r="V39" s="2">
        <f>+S39</f>
        <v>2152844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5619525</v>
      </c>
      <c r="D40" s="43">
        <f t="shared" ref="D40:AA40" si="4">+D38+D39</f>
        <v>0</v>
      </c>
      <c r="E40" s="44">
        <f t="shared" si="4"/>
        <v>0</v>
      </c>
      <c r="F40" s="45">
        <f t="shared" si="4"/>
        <v>9323067</v>
      </c>
      <c r="G40" s="45">
        <f t="shared" si="4"/>
        <v>265633</v>
      </c>
      <c r="H40" s="45">
        <f t="shared" si="4"/>
        <v>535545</v>
      </c>
      <c r="I40" s="45">
        <f t="shared" si="4"/>
        <v>763666</v>
      </c>
      <c r="J40" s="45">
        <f>+I40</f>
        <v>763666</v>
      </c>
      <c r="K40" s="45">
        <f t="shared" si="4"/>
        <v>968791</v>
      </c>
      <c r="L40" s="45">
        <f t="shared" si="4"/>
        <v>1429864</v>
      </c>
      <c r="M40" s="45">
        <f t="shared" si="4"/>
        <v>1518441</v>
      </c>
      <c r="N40" s="45">
        <f>+M40</f>
        <v>1518441</v>
      </c>
      <c r="O40" s="45">
        <f t="shared" si="4"/>
        <v>1736629</v>
      </c>
      <c r="P40" s="45">
        <f t="shared" si="4"/>
        <v>1933983</v>
      </c>
      <c r="Q40" s="45">
        <f t="shared" si="4"/>
        <v>2152844</v>
      </c>
      <c r="R40" s="45">
        <f>+Q40</f>
        <v>2152844</v>
      </c>
      <c r="S40" s="45">
        <f t="shared" si="4"/>
        <v>2350341</v>
      </c>
      <c r="T40" s="45">
        <f t="shared" si="4"/>
        <v>2603142</v>
      </c>
      <c r="U40" s="45">
        <f t="shared" si="4"/>
        <v>2829200</v>
      </c>
      <c r="V40" s="45">
        <f>+U40</f>
        <v>2829200</v>
      </c>
      <c r="W40" s="45">
        <f>+V40</f>
        <v>2829200</v>
      </c>
      <c r="X40" s="45">
        <f t="shared" si="4"/>
        <v>9323067</v>
      </c>
      <c r="Y40" s="45">
        <f t="shared" si="4"/>
        <v>-6493867</v>
      </c>
      <c r="Z40" s="46">
        <f>+IF(X40&lt;&gt;0,+(Y40/X40)*100,0)</f>
        <v>-69.65376308032539</v>
      </c>
      <c r="AA40" s="47">
        <f t="shared" si="4"/>
        <v>9323067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4252420</v>
      </c>
      <c r="D7" s="18"/>
      <c r="E7" s="19"/>
      <c r="F7" s="20">
        <v>19847772</v>
      </c>
      <c r="G7" s="20"/>
      <c r="H7" s="20"/>
      <c r="I7" s="20"/>
      <c r="J7" s="20"/>
      <c r="K7" s="20"/>
      <c r="L7" s="20"/>
      <c r="M7" s="20">
        <v>85011</v>
      </c>
      <c r="N7" s="20">
        <v>85011</v>
      </c>
      <c r="O7" s="20"/>
      <c r="P7" s="20"/>
      <c r="Q7" s="20">
        <v>946999</v>
      </c>
      <c r="R7" s="20">
        <v>946999</v>
      </c>
      <c r="S7" s="20">
        <v>838268</v>
      </c>
      <c r="T7" s="20">
        <v>856214</v>
      </c>
      <c r="U7" s="20">
        <v>1113777</v>
      </c>
      <c r="V7" s="20">
        <v>2808259</v>
      </c>
      <c r="W7" s="20">
        <v>3840269</v>
      </c>
      <c r="X7" s="20">
        <v>19847772</v>
      </c>
      <c r="Y7" s="20">
        <v>-16007503</v>
      </c>
      <c r="Z7" s="21">
        <v>-80.651384951419232</v>
      </c>
      <c r="AA7" s="22">
        <v>19847772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-17081800</v>
      </c>
      <c r="F14" s="20">
        <v>-18081800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-18081800</v>
      </c>
      <c r="Y14" s="20">
        <v>18081800</v>
      </c>
      <c r="Z14" s="21">
        <v>-100</v>
      </c>
      <c r="AA14" s="22">
        <v>-18081800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4252420</v>
      </c>
      <c r="D17" s="26">
        <f>SUM(D6:D16)</f>
        <v>0</v>
      </c>
      <c r="E17" s="27">
        <f t="shared" si="0"/>
        <v>-17081800</v>
      </c>
      <c r="F17" s="28">
        <f t="shared" si="0"/>
        <v>1765972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85011</v>
      </c>
      <c r="N17" s="28">
        <f t="shared" si="0"/>
        <v>85011</v>
      </c>
      <c r="O17" s="28">
        <f t="shared" si="0"/>
        <v>0</v>
      </c>
      <c r="P17" s="28">
        <f t="shared" si="0"/>
        <v>0</v>
      </c>
      <c r="Q17" s="28">
        <f t="shared" si="0"/>
        <v>946999</v>
      </c>
      <c r="R17" s="28">
        <f t="shared" si="0"/>
        <v>946999</v>
      </c>
      <c r="S17" s="28">
        <f t="shared" si="0"/>
        <v>838268</v>
      </c>
      <c r="T17" s="28">
        <f t="shared" si="0"/>
        <v>856214</v>
      </c>
      <c r="U17" s="28">
        <f t="shared" si="0"/>
        <v>1113777</v>
      </c>
      <c r="V17" s="28">
        <f t="shared" si="0"/>
        <v>2808259</v>
      </c>
      <c r="W17" s="28">
        <f t="shared" si="0"/>
        <v>3840269</v>
      </c>
      <c r="X17" s="28">
        <f t="shared" si="0"/>
        <v>1765972</v>
      </c>
      <c r="Y17" s="28">
        <f t="shared" si="0"/>
        <v>2074297</v>
      </c>
      <c r="Z17" s="29">
        <f>+IF(X17&lt;&gt;0,+(Y17/X17)*100,0)</f>
        <v>117.45922358904896</v>
      </c>
      <c r="AA17" s="30">
        <f>SUM(AA6:AA16)</f>
        <v>1765972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4252420</v>
      </c>
      <c r="D38" s="32">
        <f>+D17+D27+D36</f>
        <v>0</v>
      </c>
      <c r="E38" s="33">
        <f t="shared" si="3"/>
        <v>-17081800</v>
      </c>
      <c r="F38" s="2">
        <f t="shared" si="3"/>
        <v>1765972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85011</v>
      </c>
      <c r="N38" s="2">
        <f t="shared" si="3"/>
        <v>85011</v>
      </c>
      <c r="O38" s="2">
        <f t="shared" si="3"/>
        <v>0</v>
      </c>
      <c r="P38" s="2">
        <f t="shared" si="3"/>
        <v>0</v>
      </c>
      <c r="Q38" s="2">
        <f t="shared" si="3"/>
        <v>946999</v>
      </c>
      <c r="R38" s="2">
        <f t="shared" si="3"/>
        <v>946999</v>
      </c>
      <c r="S38" s="2">
        <f t="shared" si="3"/>
        <v>838268</v>
      </c>
      <c r="T38" s="2">
        <f t="shared" si="3"/>
        <v>856214</v>
      </c>
      <c r="U38" s="2">
        <f t="shared" si="3"/>
        <v>1113777</v>
      </c>
      <c r="V38" s="2">
        <f t="shared" si="3"/>
        <v>2808259</v>
      </c>
      <c r="W38" s="2">
        <f t="shared" si="3"/>
        <v>3840269</v>
      </c>
      <c r="X38" s="2">
        <f t="shared" si="3"/>
        <v>1765972</v>
      </c>
      <c r="Y38" s="2">
        <f t="shared" si="3"/>
        <v>2074297</v>
      </c>
      <c r="Z38" s="34">
        <f>+IF(X38&lt;&gt;0,+(Y38/X38)*100,0)</f>
        <v>117.45922358904896</v>
      </c>
      <c r="AA38" s="35">
        <f>+AA17+AA27+AA36</f>
        <v>1765972</v>
      </c>
    </row>
    <row r="39" spans="1:27" ht="13.5" x14ac:dyDescent="0.25">
      <c r="A39" s="23" t="s">
        <v>61</v>
      </c>
      <c r="B39" s="17"/>
      <c r="C39" s="32"/>
      <c r="D39" s="32"/>
      <c r="E39" s="33">
        <v>2549329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85011</v>
      </c>
      <c r="P39" s="2">
        <f>+O40+P60</f>
        <v>85011</v>
      </c>
      <c r="Q39" s="2">
        <f>+P40+Q60</f>
        <v>85011</v>
      </c>
      <c r="R39" s="2">
        <f>+O39</f>
        <v>85011</v>
      </c>
      <c r="S39" s="2">
        <f>+Q40+S60</f>
        <v>1032010</v>
      </c>
      <c r="T39" s="2">
        <f>+S40+T60</f>
        <v>1870278</v>
      </c>
      <c r="U39" s="2">
        <f>+T40+U60</f>
        <v>2726492</v>
      </c>
      <c r="V39" s="2">
        <f>+S39</f>
        <v>1032010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4252420</v>
      </c>
      <c r="D40" s="43">
        <f t="shared" ref="D40:AA40" si="4">+D38+D39</f>
        <v>0</v>
      </c>
      <c r="E40" s="44">
        <f t="shared" si="4"/>
        <v>-14532471</v>
      </c>
      <c r="F40" s="45">
        <f t="shared" si="4"/>
        <v>1765972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85011</v>
      </c>
      <c r="N40" s="45">
        <f>+M40</f>
        <v>85011</v>
      </c>
      <c r="O40" s="45">
        <f t="shared" si="4"/>
        <v>85011</v>
      </c>
      <c r="P40" s="45">
        <f t="shared" si="4"/>
        <v>85011</v>
      </c>
      <c r="Q40" s="45">
        <f t="shared" si="4"/>
        <v>1032010</v>
      </c>
      <c r="R40" s="45">
        <f>+Q40</f>
        <v>1032010</v>
      </c>
      <c r="S40" s="45">
        <f t="shared" si="4"/>
        <v>1870278</v>
      </c>
      <c r="T40" s="45">
        <f t="shared" si="4"/>
        <v>2726492</v>
      </c>
      <c r="U40" s="45">
        <f t="shared" si="4"/>
        <v>3840269</v>
      </c>
      <c r="V40" s="45">
        <f>+U40</f>
        <v>3840269</v>
      </c>
      <c r="W40" s="45">
        <f>+V40</f>
        <v>3840269</v>
      </c>
      <c r="X40" s="45">
        <f t="shared" si="4"/>
        <v>1765972</v>
      </c>
      <c r="Y40" s="45">
        <f t="shared" si="4"/>
        <v>2074297</v>
      </c>
      <c r="Z40" s="46">
        <f>+IF(X40&lt;&gt;0,+(Y40/X40)*100,0)</f>
        <v>117.45922358904896</v>
      </c>
      <c r="AA40" s="47">
        <f t="shared" si="4"/>
        <v>1765972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-483102</v>
      </c>
      <c r="F14" s="20">
        <v>-482908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-14400</v>
      </c>
      <c r="T14" s="20"/>
      <c r="U14" s="20"/>
      <c r="V14" s="20">
        <v>-14400</v>
      </c>
      <c r="W14" s="20">
        <v>-14400</v>
      </c>
      <c r="X14" s="20">
        <v>-482908</v>
      </c>
      <c r="Y14" s="20">
        <v>468508</v>
      </c>
      <c r="Z14" s="21">
        <v>-97.018065552858928</v>
      </c>
      <c r="AA14" s="22">
        <v>-482908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-483102</v>
      </c>
      <c r="F17" s="28">
        <f t="shared" si="0"/>
        <v>-482908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-14400</v>
      </c>
      <c r="T17" s="28">
        <f t="shared" si="0"/>
        <v>0</v>
      </c>
      <c r="U17" s="28">
        <f t="shared" si="0"/>
        <v>0</v>
      </c>
      <c r="V17" s="28">
        <f t="shared" si="0"/>
        <v>-14400</v>
      </c>
      <c r="W17" s="28">
        <f t="shared" si="0"/>
        <v>-14400</v>
      </c>
      <c r="X17" s="28">
        <f t="shared" si="0"/>
        <v>-482908</v>
      </c>
      <c r="Y17" s="28">
        <f t="shared" si="0"/>
        <v>468508</v>
      </c>
      <c r="Z17" s="29">
        <f>+IF(X17&lt;&gt;0,+(Y17/X17)*100,0)</f>
        <v>-97.018065552858928</v>
      </c>
      <c r="AA17" s="30">
        <f>SUM(AA6:AA16)</f>
        <v>-482908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-483102</v>
      </c>
      <c r="F38" s="2">
        <f t="shared" si="3"/>
        <v>-482908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-14400</v>
      </c>
      <c r="T38" s="2">
        <f t="shared" si="3"/>
        <v>0</v>
      </c>
      <c r="U38" s="2">
        <f t="shared" si="3"/>
        <v>0</v>
      </c>
      <c r="V38" s="2">
        <f t="shared" si="3"/>
        <v>-14400</v>
      </c>
      <c r="W38" s="2">
        <f t="shared" si="3"/>
        <v>-14400</v>
      </c>
      <c r="X38" s="2">
        <f t="shared" si="3"/>
        <v>-482908</v>
      </c>
      <c r="Y38" s="2">
        <f t="shared" si="3"/>
        <v>468508</v>
      </c>
      <c r="Z38" s="34">
        <f>+IF(X38&lt;&gt;0,+(Y38/X38)*100,0)</f>
        <v>-97.018065552858928</v>
      </c>
      <c r="AA38" s="35">
        <f>+AA17+AA27+AA36</f>
        <v>-482908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-14400</v>
      </c>
      <c r="U39" s="2">
        <f>+T40+U60</f>
        <v>-14400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-483102</v>
      </c>
      <c r="F40" s="45">
        <f t="shared" si="4"/>
        <v>-482908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-14400</v>
      </c>
      <c r="T40" s="45">
        <f t="shared" si="4"/>
        <v>-14400</v>
      </c>
      <c r="U40" s="45">
        <f t="shared" si="4"/>
        <v>-14400</v>
      </c>
      <c r="V40" s="45">
        <f>+U40</f>
        <v>-14400</v>
      </c>
      <c r="W40" s="45">
        <f>+V40</f>
        <v>-14400</v>
      </c>
      <c r="X40" s="45">
        <f t="shared" si="4"/>
        <v>-482908</v>
      </c>
      <c r="Y40" s="45">
        <f t="shared" si="4"/>
        <v>468508</v>
      </c>
      <c r="Z40" s="46">
        <f>+IF(X40&lt;&gt;0,+(Y40/X40)*100,0)</f>
        <v>-97.018065552858928</v>
      </c>
      <c r="AA40" s="47">
        <f t="shared" si="4"/>
        <v>-482908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F57414-F237-494F-8567-E53D5A8280C2}"/>
</file>

<file path=customXml/itemProps2.xml><?xml version="1.0" encoding="utf-8"?>
<ds:datastoreItem xmlns:ds="http://schemas.openxmlformats.org/officeDocument/2006/customXml" ds:itemID="{E77DD1A1-2E98-4876-A9BB-A40DB392532C}"/>
</file>

<file path=customXml/itemProps3.xml><?xml version="1.0" encoding="utf-8"?>
<ds:datastoreItem xmlns:ds="http://schemas.openxmlformats.org/officeDocument/2006/customXml" ds:itemID="{D76C9720-409F-4026-925B-44BDB3980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2022-08-16T06:39:05Z</dcterms:created>
  <dcterms:modified xsi:type="dcterms:W3CDTF">2022-08-16T06:53:09Z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